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256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1. 용역\75. 26-D-제78주년 국군의 날 행사대행용역\5. 입찰공고\"/>
    </mc:Choice>
  </mc:AlternateContent>
  <x:bookViews>
    <x:workbookView xWindow="0" yWindow="0" windowWidth="4294939905" windowHeight="11745" tabRatio="763"/>
  </x:bookViews>
  <x:sheets>
    <x:sheet name="산출내역서" sheetId="1" r:id="rId4"/>
  </x:sheets>
  <x:definedNames>
    <x:definedName name="_xlnm._FilterDatabase" hidden="1">#REF!</x:definedName>
    <x:definedName name="_xlnm._FilterDatabase" localSheetId="0" hidden="1">산출내역서!$M$25:$M$25</x:definedName>
    <x:definedName name="a">#REF!</x:definedName>
    <x:definedName name="aa">#REF!</x:definedName>
    <x:definedName name="PRODUCT_T">#REF!</x:definedName>
    <x:definedName name="USER_T">#REF!</x:definedName>
    <x:definedName name="WebPage">#REF!</x:definedName>
    <x:definedName name="견적서">#REF!</x:definedName>
    <x:definedName name="계약서">#REF!</x:definedName>
    <x:definedName name="금_1">#REF!</x:definedName>
    <x:definedName name="금_2">#REF!</x:definedName>
    <x:definedName name="금_3">#REF!</x:definedName>
    <x:definedName name="금_4">#REF!</x:definedName>
    <x:definedName name="금_5">#REF!</x:definedName>
    <x:definedName name="금_6">#REF!</x:definedName>
    <x:definedName name="등록조건표">#REF!</x:definedName>
    <x:definedName name="ㅁ">#REF!</x:definedName>
    <x:definedName name="목_1">#REF!</x:definedName>
    <x:definedName name="목_2">#REF!</x:definedName>
    <x:definedName name="목_3">#REF!</x:definedName>
    <x:definedName name="목_4">#REF!</x:definedName>
    <x:definedName name="목_5">#REF!</x:definedName>
    <x:definedName name="목_6">#REF!</x:definedName>
    <x:definedName name="문자검색구분명">#REF!</x:definedName>
    <x:definedName name="배달물품">#REF!</x:definedName>
    <x:definedName name="배달물품서1">#REF!</x:definedName>
    <x:definedName name="배달물품서2">#REF!</x:definedName>
    <x:definedName name="배달물품서3">#REF!</x:definedName>
    <x:definedName name="배달물품서4">#REF!</x:definedName>
    <x:definedName name="배달물품서5">#REF!</x:definedName>
    <x:definedName name="수_1">#REF!</x:definedName>
    <x:definedName name="수_2">#REF!</x:definedName>
    <x:definedName name="수_3">#REF!</x:definedName>
    <x:definedName name="수_4">#REF!</x:definedName>
    <x:definedName name="수_5">#REF!</x:definedName>
    <x:definedName name="수_6">#REF!</x:definedName>
    <x:definedName name="연도">#REF!</x:definedName>
    <x:definedName name="열람표">#REF!</x:definedName>
    <x:definedName name="월_1">#REF!</x:definedName>
    <x:definedName name="월_2">#REF!</x:definedName>
    <x:definedName name="월_3">#REF!</x:definedName>
    <x:definedName name="월_4">#REF!</x:definedName>
    <x:definedName name="월_5">#REF!</x:definedName>
    <x:definedName name="월_6">#REF!</x:definedName>
    <x:definedName name="월수">#REF!</x:definedName>
    <x:definedName name="일_1">#REF!</x:definedName>
    <x:definedName name="일_2">#REF!</x:definedName>
    <x:definedName name="일_3">#REF!</x:definedName>
    <x:definedName name="일_4">#REF!</x:definedName>
    <x:definedName name="일_5">#REF!</x:definedName>
    <x:definedName name="일_6">#REF!</x:definedName>
    <x:definedName name="일자">#REF!</x:definedName>
    <x:definedName name="작업지시서">#REF!</x:definedName>
    <x:definedName name="조건영역">#REF!</x:definedName>
    <x:definedName name="조건표">#REF!</x:definedName>
    <x:definedName name="참가자관리_A_table">#REF!</x:definedName>
    <x:definedName name="첫날짜">#REF!</x:definedName>
    <x:definedName name="초청대상자테이블">#REF!</x:definedName>
    <x:definedName name="취소">#REF!</x:definedName>
    <x:definedName name="캘린더영역">#REF!</x:definedName>
    <x:definedName name="토_1">#REF!</x:definedName>
    <x:definedName name="토_2">#REF!</x:definedName>
    <x:definedName name="토_3">#REF!</x:definedName>
    <x:definedName name="토_4">#REF!</x:definedName>
    <x:definedName name="토_5">#REF!</x:definedName>
    <x:definedName name="토_6">#REF!</x:definedName>
    <x:definedName name="하얏트">#REF!</x:definedName>
    <x:definedName name="화_1">#REF!</x:definedName>
    <x:definedName name="화_2">#REF!</x:definedName>
    <x:definedName name="화_3">#REF!</x:definedName>
    <x:definedName name="화_4">#REF!</x:definedName>
    <x:definedName name="화_5">#REF!</x:definedName>
    <x:definedName name="화_6">#REF!</x:definedName>
    <x:definedName name="_xlnm._FilterDatabase" hidden="1">#REF!</x:definedName>
    <x:definedName name="_xlnm._FilterDatabase" hidden="1">#REF!</x:definedName>
    <x:definedName name="_xlnm._FilterDatabase" hidden="1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 localSheetId="0">산출내역서!$A$1:$N$136</x:definedName>
    <x:definedName name="_xlnm.Print_Titles">#REF!</x:definedName>
    <x:definedName name="_xlnm.Print_Titles">#REF!</x:definedName>
    <x:definedName name="_xlnm.Print_Titles">#REF!</x:definedName>
    <x:definedName name="_xlnm.Print_Titles">#REF!</x:definedName>
    <x:definedName name="_xlnm.Print_Titles">#REF!</x:definedName>
    <x:definedName name="_xlnm.Print_Titles" localSheetId="0">산출내역서!$3:$4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<x:sst xmlns:r="http://schemas.openxmlformats.org/officeDocument/2006/relationships" xmlns:c="http://schemas.openxmlformats.org/drawingml/2006/chart" xmlns:x="http://schemas.openxmlformats.org/spreadsheetml/2006/main" count="735" uniqueCount="372">
  <x:si>
    <x:t>• 셔틀차량 탑승장 및 행사장에 안내배너(물통 받침대+X배너)와 현수막 설치(200개소)</x:t>
  </x:si>
  <x:si>
    <x:t>• 현역 아나운서 및 브리퍼 대상(약10여명)으로 방송 전문가 초빙 교육
  - 9월 2주~3주 중 3회에 걸쳐 브리핑 화법 기초 및 브리핑 방법 강의와 아나운서
    1:1 코칭, 발음교정 및 발성, 자세 및 속도·톤 지도
    * 아나운서는 1~2명으로 하되 전직 아나운서 출신으로 선정 / 강의장 및 교육 
      장비는 별도 준비 필요 없음</x:t>
  </x:si>
  <x:si>
    <x:t>• 텐트 12동(국민참관인용 3동, 장병/가족용 3동, 초청인사용 4동, 주요내빈용 2동)</x:t>
  </x:si>
  <x:si>
    <x:t>• 미디어데이 및 행사당일 기자단 취재를 위한 프레스룸 설치
   * 예상인원 : 미디어데이(100여명), 행사당일(100여명)
• 프레스룸 설치(몽골텐트 5m×5m, 6동, 벽면 포함, 행사 5일전 설치)
   * 통신선로 구축, 통신료, 테이블, 의자, 전기간선 및 집기류 일체
   * 인터넷(10개), 테이블(8개), 의자(48개), TV(6개), 무선인터넷 공유기 대여(20개)</x:t>
  </x:si>
  <x:si>
    <x:t>• 미디어데이 및 본행사 당일(2일) 기자단 안내 및 지원 인원 편성(5명)
 * 흰수갑 및 안내경광봉, 안내 조끼 착용 / 자체 안내인원을 위한 흰수갑, 
   안내경광봉, 안내조끼(5명분) 제공,  차단 벨트(봉) 설치 및 해체(약 50m) 
 * 안내인원 15명 중 10명은 군장병 지원 예정</x:t>
  </x:si>
  <x:si>
    <x:t>• 컨트롤러 등 설치 및 운용, 철거 등 인건비 포함
  (행사장 현황에 따라 협의후 변동 가능)
   * 기타 미디어타워(ex 미디어오벨리스크) 일체 포함</x:t>
  </x:si>
  <x:si>
    <x:t>• 재질 : 솔벤 재질, UV
• 기간 : 9월 3주 ~ 행사일
  * 철거 : 10월 2일
※ 세부사항은 협의 가능하며, 현수막 장소섭외 및 설치, 유지보수</x:t>
  </x:si>
  <x:si>
    <x:t>• 기본기념품 3,800세트 구매 및 납품
 - 본행사용 3,700개 및 미디어데이용 100개
 - 생수(500ml), 태극기 부채, 모자(썬캡), 매트, 타포린백</x:t>
  </x:si>
  <x:si>
    <x:t>몽골텐트(5m×5m 15동), 
이동식 에어컨 25평형 15개, 
접이식 책상 일체형 의자 300개 포함</x:t>
  </x:si>
  <x:si>
    <x:t>• 행사당일 청소인력 운용(상주 3명), 행사장 발생 생활 폐기물, 무대 철거 발생 
  폐기물 포함</x:t>
  </x:si>
  <x:si>
    <x:t>• 행사장 시설(사열대, 관람석 등), 영상음향장비 및 레이어 구조물 안전진단, 진단 
  보고서 제출</x:t>
  </x:si>
  <x:si>
    <x:t>• 이동식 화장실 설치비용, 관리 / 10일전 예행 연습, 청소인력 상주 3명, 인분처리,
  소모품 비치 포함
• 수세식, 상전연경, 소모품 비치, 핸드드라이어 포함</x:t>
  </x:si>
  <x:si>
    <x:t>• 78주년 국군의 날 행사 결과보고서 : 시설물 및 시스템 구성, 프로그램, 제작물 등 
  행사 전반에 대한 준비 및 행사진행 결과를 정리
• 행사와 연계된 사진 및 촬영물 등 : 본행사 및 미디어 데이(리허설) 촬영내용
• 행사결과보고서 PDF파일과 행사 관련 사진 및 촬영물 등을 CD에 저장하여 납품</x:t>
  </x:si>
  <x:si>
    <x:t>• 텐트 19동 (초청인사용 8동, 행사장출입용 4동, 제대병력용 5동, 기념오찬용 2동)</x:t>
  </x:si>
  <x:si>
    <x:t>• 6H 이내 행사기준 / 2인 1개조 원칙 / 출장비 요구 가능 / 차량 지원 불필요</x:t>
  </x:si>
  <x:si>
    <x:t>• 설계도면, 상세내역서 및 구조계산서 제출, 설계토의 후 최종 산물 제출                   • 사열대 설치 : 하부마감, 백드롭 포함
  - 주사열대 (40m×21m), 백드롭(21m×5.2m) 도안·제작 및 설치
  - 주사열대 및 백드롭 디자인 제작·부착
    * 예행연습시 현수막, 본 행사 솔벤 재질로 제작 및 부착
  - 바닥 합판 및 카펫 마감
  - 좌․우 계단 및 경사로 설치, 좌․우 난간 설치(스텐리스 봉, 아크릴 체인)
  - 사열대 의자 지원 (등받이 의자, 200석, 추후 협의)
  - 기타 비품 및 장식품 : 탁자, 꽃 장식 등 기타 소품
• 무대 VIP 단상(9.1m×6.4m×0.6m), 슬로프 바닥(7.3m×2m×0.6m),
  계단포함 / 합판 위 카펫 마감
  * 카펫 마감 2회 실시(최종사열 전 1회 완료, 최종 행사 전 1회 완료)
• 사열대 백드롭 앞 각 군기 받침대(22m×0.4m×0.5m)
* 각종 시설물 및 장비 철거와 함께 산업폐기물 처리 포함</x:t>
  </x:si>
  <x:si>
    <x:t xml:space="preserve">취재인원용 목걸이 비표 </x:t>
  </x:si>
  <x:si>
    <x:t>• 통역부스, 리시버100개</x:t>
  </x:si>
  <x:si>
    <x:t>행사 참석자 행사 보험</x:t>
  </x:si>
  <x:si>
    <x:t>• 3m 4구 멀티탭 30개</x:t>
  </x:si>
  <x:si>
    <x:t>대강당 실내 행사장 설치</x:t>
  </x:si>
  <x:si>
    <x:t>6m x 11m / 계룡시청</x:t>
  </x:si>
  <x:si>
    <x:t>행사지원인원용 리본 비표</x:t>
  </x:si>
  <x:si>
    <x:t>• 중계카메라용 단 1</x:t>
  </x:si>
  <x:si>
    <x:t>시나리오 작성 및 수정 등</x:t>
  </x:si>
  <x:si>
    <x:t>• 본행사 및 리허설 2일</x:t>
  </x:si>
  <x:si>
    <x:t>초청장, 안내장 모바일 발송</x:t>
  </x:si>
  <x:si>
    <x:t>중계 PDP75인치(대홀)</x:t>
  </x:si>
  <x:si>
    <x:t>군악대 현장녹음 장비일체</x:t>
  </x:si>
  <x:si>
    <x:t>• 3m 4구 멀티탭 21개</x:t>
  </x:si>
  <x:si>
    <x:t>행사 중계 방송팀 급식 지원</x:t>
  </x:si>
  <x:si>
    <x:t>어시스트 레코딩 엔지니어</x:t>
  </x:si>
  <x:si>
    <x:t>• 홀 중계용 카메라 3대</x:t>
  </x:si>
  <x:si>
    <x:t>• V용 단상(목공) 1</x:t>
  </x:si>
  <x:si>
    <x:t>부가가치세(총 합계*10%)</x:t>
  </x:si>
  <x:si>
    <x:t>• 기자용 카메라 단 1</x:t>
  </x:si>
  <x:si>
    <x:t>• 대여용 휠체어 10대</x:t>
  </x:si>
  <x:si>
    <x:t>UPS 3대, ATS 3대</x:t>
  </x:si>
  <x:si>
    <x:t>몽골텐트(5m×5m 2동)</x:t>
  </x:si>
  <x:si>
    <x:t>• PDP75인치 2대</x:t>
  </x:si>
  <x:si>
    <x:t>안내배너 및 현수막 설치</x:t>
  </x:si>
  <x:si>
    <x:t>행사 총괄 실무책임 1인</x:t>
  </x:si>
  <x:si>
    <x:t>기본기념품,
행사기념품</x:t>
  </x:si>
  <x:si>
    <x:t>중계 랜선 설치, 현장 지원</x:t>
  </x:si>
  <x:si>
    <x:t>전력 분배 및 간선작업</x:t>
  </x:si>
  <x:si>
    <x:t>야외 기자실
(프레스룸)</x:t>
  </x:si>
  <x:si>
    <x:t>일반관리비(합계*8%)</x:t>
  </x:si>
  <x:si>
    <x:t>• 실비정산(보험증권 제출)</x:t>
  </x:si>
  <x:si>
    <x:t>네임택</x:t>
  </x:si>
  <x:si>
    <x:t>경광봉</x:t>
  </x:si>
  <x:si>
    <x:t>수량</x:t>
  </x:si>
  <x:si>
    <x:t>음향</x:t>
  </x:si>
  <x:si>
    <x:t>비표</x:t>
  </x:si>
  <x:si>
    <x:t>구분</x:t>
  </x:si>
  <x:si>
    <x:t>명</x:t>
  </x:si>
  <x:si>
    <x:t>작가</x:t>
  </x:si>
  <x:si>
    <x:t xml:space="preserve">  </x:t>
  </x:si>
  <x:si>
    <x:t>끼</x:t>
  </x:si>
  <x:si>
    <x:t>무대</x:t>
  </x:si>
  <x:si>
    <x:t>감독</x:t>
  </x:si>
  <x:si>
    <x:t>EA</x:t>
  </x:si>
  <x:si>
    <x:t>운송비</x:t>
  </x:si>
  <x:si>
    <x:t>식</x:t>
  </x:si>
  <x:si>
    <x:t>기타</x:t>
  </x:si>
  <x:si>
    <x:t>지원과</x:t>
  </x:si>
  <x:si>
    <x:t>차량</x:t>
  </x:si>
  <x:si>
    <x:t>사열대</x:t>
  </x:si>
  <x:si>
    <x:t>SET</x:t>
  </x:si>
  <x:si>
    <x:t>단</x:t>
  </x:si>
  <x:si>
    <x:t>장비</x:t>
  </x:si>
  <x:si>
    <x:t>인</x:t>
  </x:si>
  <x:si>
    <x:t>관람석</x:t>
  </x:si>
  <x:si>
    <x:t>월</x:t>
  </x:si>
  <x:si>
    <x:t>회</x:t>
  </x:si>
  <x:si>
    <x:t>홍보과</x:t>
  </x:si>
  <x:si>
    <x:t>콘센트</x:t>
  </x:si>
  <x:si>
    <x:t>검색대</x:t>
  </x:si>
  <x:si>
    <x:t>단가</x:t>
  </x:si>
  <x:si>
    <x:t>항목</x:t>
  </x:si>
  <x:si>
    <x:t>조명</x:t>
  </x:si>
  <x:si>
    <x:t>전력</x:t>
  </x:si>
  <x:si>
    <x:t>곡</x:t>
  </x:si>
  <x:si>
    <x:t>구조물</x:t>
  </x:si>
  <x:si>
    <x:t>V단상</x:t>
  </x:si>
  <x:si>
    <x:t>리플렛</x:t>
  </x:si>
  <x:si>
    <x:t>중계</x:t>
  </x:si>
  <x:si>
    <x:t>-</x:t>
  </x:si>
  <x:si>
    <x:t>대관</x:t>
  </x:si>
  <x:si>
    <x:t>보험</x:t>
  </x:si>
  <x:si>
    <x:t>청소</x:t>
  </x:si>
  <x:si>
    <x:t>홍보</x:t>
  </x:si>
  <x:si>
    <x:t>멀티탭</x:t>
  </x:si>
  <x:si>
    <x:t>발전기</x:t>
  </x:si>
  <x:si>
    <x:t>일</x:t>
  </x:si>
  <x:si>
    <x:t>배너류</x:t>
  </x:si>
  <x:si>
    <x:t>통역</x:t>
  </x:si>
  <x:si>
    <x:t>동</x:t>
  </x:si>
  <x:si>
    <x:t>기자실</x:t>
  </x:si>
  <x:si>
    <x:t>기획</x:t>
  </x:si>
  <x:si>
    <x:t>비고</x:t>
  </x:si>
  <x:si>
    <x:t>금액</x:t>
  </x:si>
  <x:si>
    <x:t>내용</x:t>
  </x:si>
  <x:si>
    <x:t>대</x:t>
  </x:si>
  <x:si>
    <x:t>기총과</x:t>
  </x:si>
  <x:si>
    <x:t>개</x:t>
  </x:si>
  <x:si>
    <x:t>대외과</x:t>
  </x:si>
  <x:si>
    <x:t>합 계</x:t>
  </x:si>
  <x:si>
    <x:t>6m x 11m / 전쟁기념관</x:t>
  </x:si>
  <x:si>
    <x:t>기자단 버스 운영(운전자 포함)</x:t>
  </x:si>
  <x:si>
    <x:t>최종 합계(총 합계+부가가치세)</x:t>
  </x:si>
  <x:si>
    <x:t>운송비, 설치 및 철거 인건비 등</x:t>
  </x:si>
  <x:si>
    <x:t xml:space="preserve"> 대형버스(45인승, 운전자 포함)</x:t>
  </x:si>
  <x:si>
    <x:t>8m x 15m / 계룡대 본부</x:t>
  </x:si>
  <x:si>
    <x:t>아나운서 교육
(미디어트레이닝)</x:t>
  </x:si>
  <x:si>
    <x:t>기본기념품 및 행사기념품 분배소</x:t>
  </x:si>
  <x:si>
    <x:t>• 의자 84개 (텐트당 4개)</x:t>
  </x:si>
  <x:si>
    <x:t>• 테이블 9개 (텐트당 1개)</x:t>
  </x:si>
  <x:si>
    <x:t>총 합계(합계+일반관리비+기업이윤)</x:t>
  </x:si>
  <x:si>
    <x:t>군악대 및 사회자 백드롭(목공)</x:t>
  </x:si>
  <x:si>
    <x:t>대형버스(45인승, 운전자 포함)</x:t>
  </x:si>
  <x:si>
    <x:t>백드롭 통천, 상단 행사타이틀</x:t>
  </x:si>
  <x:si>
    <x:t>• 테이블 42개 (텐트당 2개)</x:t>
  </x:si>
  <x:si>
    <x:t>조립식 구조물로 계단형태 제작</x:t>
  </x:si>
  <x:si>
    <x:t>• UPS 1대, ATS 1대</x:t>
  </x:si>
  <x:si>
    <x:t>• vip용 듀얼 프롬프터 2대</x:t>
  </x:si>
  <x:si>
    <x:t>6m x 10m / 계룡대 본부</x:t>
  </x:si>
  <x:si>
    <x:t>기념오찬 참석인용 포토팩 비표</x:t>
  </x:si>
  <x:si>
    <x:t>• 의자 18개 (텐트당 2개)</x:t>
  </x:si>
  <x:si>
    <x:t xml:space="preserve">행사장 동선 안내, 화장실안내 등 </x:t>
  </x:si>
  <x:si>
    <x:t>낙찰율
적용단가
(92.57%)</x:t>
  </x:si>
  <x:si>
    <x:t>• 기념오찬장 내 방송 / 조명</x:t>
  </x:si>
  <x:si>
    <x:t>• 군악대 및 사회자 백드롭(목공)</x:t>
  </x:si>
  <x:si>
    <x:t>행사 송출시 음악 저작권료(50곡)</x:t>
  </x:si>
  <x:si>
    <x:t>• 의자 23개(국민참관인용 6개, 장병/가족용 6개, 초청인사용 8개, 주요내빈용 3개)</x:t>
  </x:si>
  <x:si>
    <x:t>• 테이블 7개(국민참관인용 1개, 장병/가족용 1개, 초청인사용 2개, 주요내빈용 3개)</x:t>
  </x:si>
  <x:si>
    <x:r>
      <x:t>• 2일(미디어데이, 본행사 2일) / 대형버스</x:t>
    </x:r>
    <x:r>
      <x:rPr>
        <x:rFont val="맑은 고딕"/>
        <x:sz val="11"/>
        <x:color rgb="ff000000"/>
      </x:rPr>
      <x:t xml:space="preserve"> 2대 임차
- 버스 1대(행사장 - 국방부 및 서울내 지정장소 1곳), 버스 1대(행사장 - 계룡역)</x:t>
    </x:r>
  </x:si>
  <x:si>
    <x:t>• 상세도면, 상세내역서 및 구조계산서 제출, 설계토의 후 최종 산물 제출                   • 1,200석, 등받이 의자, 높이 2m</x:t>
  </x:si>
  <x:si>
    <x:r>
      <x:t xml:space="preserve"> • 미디어데이 및 본행사 당일(2일) 기자단</x:t>
    </x:r>
    <x:r>
      <x:rPr>
        <x:rFont val="맑은 고딕"/>
        <x:sz val="11"/>
        <x:color rgb="ff000000"/>
      </x:rPr>
      <x:t xml:space="preserve"> 100명 이동 버스에 샌드위치, 컵과일, 
   음료 미리 세팅 및 출발 시 제공 / 단가 1만원</x:t>
    </x:r>
  </x:si>
  <x:si>
    <x:r>
      <x:t xml:space="preserve">• 상세도면, 상세내역서 및 구조계산서 제출, 설계토의 후 최종 산물 제출                   • 2,000석, 등받이 의자, 높이 2m
</x:t>
    </x:r>
    <x:r>
      <x:rPr>
        <x:rFont val="맑은 고딕"/>
        <x:sz val="11"/>
        <x:color rgb="ff000000"/>
        <x:b val="1"/>
      </x:rPr>
      <x:t>* 관람석 설치구역 바닥에 타공이 불가하여 중량물 이용 고정 필요</x:t>
    </x:r>
  </x:si>
  <x:si>
    <x:r>
      <x:t>• 대형현수막 제작 및 장소 섭외·설치·철거
  - 장소/규격/수량(예시) : 전쟁기념관(6m×11m), 서울시청(6m×11m), 
    계룡시청(6m×11m), 계룡역 TMO(6m×11m), 계룡대 본부(약 8m ×15m) 등</x:t>
    </x:r>
    <x:r>
      <x:rPr>
        <x:rFont val="맑은 고딕"/>
        <x:sz val="11"/>
        <x:color rgb="ff000000"/>
        <x:b val="1"/>
      </x:rPr>
      <x:t xml:space="preserve"> 
    3개소 이상</x:t>
    </x:r>
    <x:r>
      <x:rPr>
        <x:rFont val="맑은 고딕"/>
        <x:sz val="11"/>
        <x:color rgb="ff000000"/>
      </x:rPr>
      <x:t xml:space="preserve"> (장소 및 규격은 대행사 제안 가능)
  - 재질 : 솔벤 메쉬, UV 코팅 등 통풍이 가능하며, 내구성이 우수한 재질
  - 기간 : 9월 3주 ~ 행사일
    * 철거 : 10월 2일
• 가로등형 현수막(가로 현수기) 제작 및 장소섭외·설치·철거
  - 장소/규격/수량 : 행사장 주변/400주(60cm x 180cm)
  - 재질 : 솔벤 재질, UV
  - 기간 : 9월 3주 ~ 행사일
  * 철거 : 10월 2일
※ 세부사항은 협의 가능하며, 현수막 장소섭외 및 설치, 유지보수</x:t>
    </x:r>
  </x:si>
  <x:si>
    <x:t>기자단 안내 인원 편성 및 운용(15명), 
안내용 조끼 15개, 흰수갑 15개, 
안내경광봉 15개 제공, 
차단벨트(봉) 설치 및 해제</x:t>
  </x:si>
  <x:si>
    <x:t>• 몽골텐트 5m×5m 2동, 의자(10개), 책상(2개), 유선전화(1개), 인터넷(1개), 
  방송시스템 등 포함
• 휠체어 10대 배치</x:t>
  </x:si>
  <x:si>
    <x:t>• 150Kw급 발전기 4대(전체 행사공간) / 2일(미디어 데이 ~ 본 행사)</x:t>
  </x:si>
  <x:si>
    <x:t>• 행사장을 포함한 계룡대 지역 주요내빈 이동용(미디어데이 3대, 행사당일 7대)</x:t>
  </x:si>
  <x:si>
    <x:t>비표분배소,
검색대,
물품보관소,
기본기념품 및 
행사기념품 분배소,
수행인원 대기소</x:t>
  </x:si>
  <x:si>
    <x:t xml:space="preserve"> • 행사장에 설치되는 대형 전광판, 음향장치 고정을 위한 구조물 제작·설치·해체 </x:t>
  </x:si>
  <x:si>
    <x:t>• 3,700개(초청인사 1,400개, 국민참관인 2,200개, 예비 100개)</x:t>
  </x:si>
  <x:si>
    <x:t>• 행사기획단 운용차량(스타리아 3대 18일간 운용, 9.14-10.1, 휴일포함)</x:t>
  </x:si>
  <x:si>
    <x:t>• 2H 30분 기준 / 2인 1개조 원칙 / 출장비 요구 가능 / 차량 지원 불필요</x:t>
  </x:si>
  <x:si>
    <x:t>• 본 행사 간 실 연주와 방송 송출의 시간 차이 보정을 위한 군악대 음원 녹음</x:t>
  </x:si>
  <x:si>
    <x:t>• 영접안내단 운용차량(스타리아 6대 11일간 운용, 9.21.-10.1, 휴일포함)</x:t>
  </x:si>
  <x:si>
    <x:t>• 간이 구조물 형태의 냉방 쉼터(쿨링 포그)로 전환 설치 가능(협의 후 변경설치)</x:t>
  </x:si>
  <x:si>
    <x:t>• 초청장 3,700매, 안내장 7,400매(2회 / 3,700x2) 모바일 발송</x:t>
  </x:si>
  <x:si>
    <x:t>• 대규모 국가행사에 대한 안정적 생중계 실현을 위한 장비 및 중계시스템 구축 
  - 행사리허설(미디어데이) 촬영 및 현장 전광판 시현, 촬영내용 편집하여 제공(3회)
     * 위 내용을 수행할 수 있는 장비·시스템 제시 필요       
  - 본행사 시 주관방송사에서 필수로 구축하는 장비 외 촬영과 생방송 송출을 위한 
    장비와 시스템
     * 영상 카메라, 액션캠, 드론, 지미집, 레일, INTERCOM SYSTEM, 비디오 분배기, 
       스위처, 광케이블 등 
  - 리허설 및 본행사 시(2회) 별도 임무수행 현장을 연결하는 다원생중계(현장 4곳 
    연결) 지원(추후 협의)</x:t>
  </x:si>
  <x:si>
    <x:t>• 1인 100%기준 / 1개월
   * 조달청 행사대행용역 입찰 및 계약관리 지침(조달청 지침) 제3조제3항에 따라 
     행사대행용역의 인건비는 재정경제부 계약예규 예정가격작성기준 별표5 및 
     행정안전부예규 지방자치단체 입찰 및 계약 집행기준의 학술연구용역 인건비 
     기준단가 적용
   * 2026 학술연구용역 인건비 기준(50%/22일근무일 기준)
• 책임연구원 3,783,728원, 연구원 2,901,312원, 연구보조원 1,939,429원, 
  보조원 1,454,621원</x:t>
  </x:si>
  <x:si>
    <x:t>• 식전행사, 본행사, 타운홀 미팅 시 사용하는 음원의 사용료 및 편곡, 개사 등 
  관련 업무</x:t>
  </x:si>
  <x:si>
    <x:t>가로등형 현수막
(가로 현수기 60cm x 180cm) 400개 제작 
및 장소 섭외·설치·철거</x:t>
  </x:si>
  <x:si>
    <x:t>• 주관방송사 중계진 및 외주업체 인력 20명
   * 단가 : 1만원 / 1일 3식, 3일기준</x:t>
  </x:si>
  <x:si>
    <x:t>• 대상 : 기본기념품 3,800세트, 행사기념품 1,400개~3,600개(수량 조정 중)
 - 본행사 : 기본기념품 3,700세트, 행사기념품 1,400개~3,600개
 - 미디어데이 : 기본기념품 100세트
 - 납품 · 하화 · 패킹, 행사장 이동 후 분배까지 완료(미디어데이, 본행사 포함)
    * 군 인력, 장비 및 자재 미지원
 - 납품일 : 사용자 요구시기(본행사 : 행사 2일전, 미디어데이는 별도 협의)</x:t>
  </x:si>
  <x:si>
    <x:t>• 기념 현수막(12m×0.6m), 바닥 카펫
• 프롬프트(연설용 DUAL 프롬프트 및 운용인력 일체)
* 야외 본 행사장에서 이동 설치가 가능한 장비는 이동하여 설치
• 행사장 변경에 따라 미시행하는 과업 항목 비용 전용</x:t>
  </x:si>
  <x:si>
    <x:t>• 상세도면, 상세내역서 및 구조계산서 제출, 설계토의 후 최종 산물 제출                   • 조립식구조, 합판 위 지정색 도장(4m x 4m x 4m)
  * 하부구조물 천 마감, 내부 계단 난간 설치 / 전도 방지를 위한 안전대책 강구</x:t>
  </x:si>
  <x:si>
    <x:t>행사전(3회), 행사종료 후 청소 및 
행사장 정리(폐기물 처리 포함)
청소용품 구매(종량제 봉투, 청소도구, 
화장실 소모품 등)</x:t>
  </x:si>
  <x:si>
    <x:t>• 애드벌룬 대형현수막 제작·설치·철거
  - 장소/규격/수량(예시) : 대연병장(약6m×10m) /1개소 
  - 재질 : 솔벤 메쉬, UV 등 통풍이 가능하며, 내구성이 우수한 재질
  - 기간 : 9월 4주 ~ 행사일
  - 철거 : 10월 2일
※ 세부사항은 협의 가능하며, 현수막 장소섭외 및 설치, 유지보수</x:t>
  </x:si>
  <x:si>
    <x:t>• 여 3명(200000원 x 3명), 남 3명(100000원 x 3명)</x:t>
  </x:si>
  <x:si>
    <x:t>• 대규모 국가행사 수준에 부합하는 음향장비 및 구성품 일체 
  * PA, 스피커, MIC, 음향콘솔, 아웃분배기, 케이블 등 음향장치
    기기일체(주/예비 구성)
  * 행사장소 및 컨셉에 따라 크기 및 종류, 활용 방식 적극 제안 
    및 세부내용 협의
  * W/L MIC는 간섭이 일어나지 않도록 전문가용으로 구성, 주·
    예비용으로 사용
※ 제안 및 사양 검토/평가 후 확정 예정</x:t>
  </x:si>
  <x:si>
    <x:t>안전펜스(2mX1200개), 통제선(1km), 
벨트형차단봉(100개), 
라바콘(100개), 라바콘 걸이봉(99개) 등</x:t>
  </x:si>
  <x:si>
    <x:t>리허설용 기록 스탠다드 
카메라(HD급 ENG) 3대, EFP 2대, 
액션캠 2대, 드론 1대, 지미집 1, 크레인 1, 리프트, 광각렌즈 5, INTERCOM SYSTEM 5, 비디오분배기 1, 스위쳐 1, 카메라대 등 지원, 기록영상 촬영 및 편집, 리허설 지원</x:t>
  </x:si>
  <x:si>
    <x:t>사열대 W40 x D21 x H4.2 및 
백드롭 디자인 제작 및 설치</x:t>
  </x:si>
  <x:si>
    <x:t>• 2,000개(행사기획단, 안내지원단, 공사인부, 진행요원 등)</x:t>
  </x:si>
  <x:si>
    <x:t>• 팔에 두를 수 있는 흰색 안내완장 450개(9*41cm, 클립형)</x:t>
  </x:si>
  <x:si>
    <x:t>• 리본 및 포토팩 취재비표 경호처 검인용 스티커제작 6,800개</x:t>
  </x:si>
  <x:si>
    <x:t>메이크업 및 헤어</x:t>
  </x:si>
  <x:si>
    <x:t>음향 및 영상
시스템</x:t>
  </x:si>
  <x:si>
    <x:t>리허설 및 현장중계</x:t>
  </x:si>
  <x:si>
    <x:t>공연연출 총감독</x:t>
  </x:si>
  <x:si>
    <x:t>연출 등
인건비</x:t>
  </x:si>
  <x:si>
    <x:t>테이블 넘머빌 포맥스</x:t>
  </x:si>
  <x:si>
    <x:t>영어동시통역사(2)</x:t>
  </x:si>
  <x:si>
    <x:t>각종 POP 제작</x:t>
  </x:si>
  <x:si>
    <x:t>기자단 안내 지원</x:t>
  </x:si>
  <x:si>
    <x:t>기타 행사 비품</x:t>
  </x:si>
  <x:si>
    <x:t>패킹 및 운반비</x:t>
  </x:si>
  <x:si>
    <x:t>기자용 카메라 단</x:t>
  </x:si>
  <x:si>
    <x:t>행사 총괄 감독</x:t>
  </x:si>
  <x:si>
    <x:t>영업배상책임보험</x:t>
  </x:si>
  <x:si>
    <x:t>중계카메라용 단</x:t>
  </x:si>
  <x:si>
    <x:t>디자인/영상편집</x:t>
  </x:si>
  <x:si>
    <x:t>통역부스, 리시버</x:t>
  </x:si>
  <x:si>
    <x:t>연출감독(책임연구원)</x:t>
  </x:si>
  <x:si>
    <x:t>대홀 화이트 조명</x:t>
  </x:si>
  <x:si>
    <x:t>비표 검인스티커</x:t>
  </x:si>
  <x:si>
    <x:t>행사병력휴식공간</x:t>
  </x:si>
  <x:si>
    <x:t>방송사 현장중계 지원</x:t>
  </x:si>
  <x:si>
    <x:t>각종 안내 배너</x:t>
  </x:si>
  <x:si>
    <x:t>총괄보조(연구보조원)</x:t>
  </x:si>
  <x:si>
    <x:t>행사병력 휴식공간</x:t>
  </x:si>
  <x:si>
    <x:t>• 안내 배너 10개</x:t>
  </x:si>
  <x:si>
    <x:t>• 포맥스 35개</x:t>
  </x:si>
  <x:si>
    <x:t>행사장 
시설물</x:t>
  </x:si>
  <x:si>
    <x:t>음악감독(연구원)</x:t>
  </x:si>
  <x:si>
    <x:t>운영감독(연구원)</x:t>
  </x:si>
  <x:si>
    <x:t>메이크업, 헤어</x:t>
  </x:si>
  <x:si>
    <x:t>총감독(책임연구원)</x:t>
  </x:si>
  <x:si>
    <x:t>설치/철거 인건비</x:t>
  </x:si>
  <x:si>
    <x:t>무궁화회관 대관</x:t>
  </x:si>
  <x:si>
    <x:t xml:space="preserve">UPS, ATS </x:t>
  </x:si>
  <x:si>
    <x:t>애드벌룬 현수막</x:t>
  </x:si>
  <x:si>
    <x:t>등받이 플라스틱 의자</x:t>
  </x:si>
  <x:si>
    <x:t>메인 레코딩 엔지니어</x:t>
  </x:si>
  <x:si>
    <x:t>영접안내단
기본물품</x:t>
  </x:si>
  <x:si>
    <x:t>행사 실무 보조</x:t>
  </x:si>
  <x:si>
    <x:t>몽골텐트 3X3</x:t>
  </x:si>
  <x:si>
    <x:t>중계용 카메라(중홀)</x:t>
  </x:si>
  <x:si>
    <x:t>총괄책임(연구원)</x:t>
  </x:si>
  <x:si>
    <x:t>엔지니어 인건비</x:t>
  </x:si>
  <x:si>
    <x:t>물품보관 지퍼백</x:t>
  </x:si>
  <x:si>
    <x:t>무대 좌우 백월</x:t>
  </x:si>
  <x:si>
    <x:t>몽골텐트(3X3)</x:t>
  </x:si>
  <x:si>
    <x:t>수행인원 대기소</x:t>
  </x:si>
  <x:si>
    <x:t>구조물(레이어)</x:t>
  </x:si>
  <x:si>
    <x:t>안내배너 및 현수막</x:t>
  </x:si>
  <x:si>
    <x:t>기둥 및 캐노피 설치</x:t>
  </x:si>
  <x:si>
    <x:t>V용 단상(목공)</x:t>
  </x:si>
  <x:si>
    <x:t>초청인원 관람석</x:t>
  </x:si>
  <x:si>
    <x:t>디자이너/영상편집</x:t>
  </x:si>
  <x:si>
    <x:t>몽골텐트 5X5</x:t>
  </x:si>
  <x:si>
    <x:t>수어통역사(2)</x:t>
  </x:si>
  <x:si>
    <x:t>연설 프롬프터 야외용</x:t>
  </x:si>
  <x:si>
    <x:t>우천시 행사장 설치</x:t>
  </x:si>
  <x:si>
    <x:t>통역부스 및 리시버</x:t>
  </x:si>
  <x:si>
    <x:t>우천시 행사장</x:t>
  </x:si>
  <x:si>
    <x:t>안전진단비</x:t>
  </x:si>
  <x:si>
    <x:t>행사음악 감독</x:t>
  </x:si>
  <x:si>
    <x:t>소계 2</x:t>
  </x:si>
  <x:si>
    <x:t>안전진단</x:t>
  </x:si>
  <x:si>
    <x:t>안내표시</x:t>
  </x:si>
  <x:si>
    <x:t>산출내역서</x:t>
  </x:si>
  <x:si>
    <x:t>소계 1</x:t>
  </x:si>
  <x:si>
    <x:t>음향 저작권료</x:t>
  </x:si>
  <x:si>
    <x:t>비상 전력</x:t>
  </x:si>
  <x:si>
    <x:t>가로등 현수막</x:t>
  </x:si>
  <x:si>
    <x:t>무대 제작</x:t>
  </x:si>
  <x:si>
    <x:t>통역 부스</x:t>
  </x:si>
  <x:si>
    <x:t>비상전력</x:t>
  </x:si>
  <x:si>
    <x:t>수어통역사</x:t>
  </x:si>
  <x:si>
    <x:t>스마트 부스</x:t>
  </x:si>
  <x:si>
    <x:t>중계 카메라</x:t>
  </x:si>
  <x:si>
    <x:t>간식 지원</x:t>
  </x:si>
  <x:si>
    <x:t>영접안내단</x:t>
  </x:si>
  <x:si>
    <x:t>비표분배소</x:t>
  </x:si>
  <x:si>
    <x:t>프롬프터</x:t>
  </x:si>
  <x:si>
    <x:t>안전관리</x:t>
  </x:si>
  <x:si>
    <x:t>세부사항</x:t>
  </x:si>
  <x:si>
    <x:t>소계 3</x:t>
  </x:si>
  <x:si>
    <x:t>휠체어 대여</x:t>
  </x:si>
  <x:si>
    <x:t>소계 6</x:t>
  </x:si>
  <x:si>
    <x:t>대형현수막</x:t>
  </x:si>
  <x:si>
    <x:t>듀라테이블</x:t>
  </x:si>
  <x:si>
    <x:t>대여용 휠체어</x:t>
  </x:si>
  <x:si>
    <x:t>보조 사열대</x:t>
  </x:si>
  <x:si>
    <x:t>카메라타워</x:t>
  </x:si>
  <x:si>
    <x:t>견적단가</x:t>
  </x:si>
  <x:si>
    <x:t>벨트형 차단봉</x:t>
  </x:si>
  <x:si>
    <x:t>물품보관소</x:t>
  </x:si>
  <x:si>
    <x:t>기본기념품</x:t>
  </x:si>
  <x:si>
    <x:t>무대운영 감독</x:t>
  </x:si>
  <x:si>
    <x:t>이동식 화장실</x:t>
  </x:si>
  <x:si>
    <x:t>화이트 조명</x:t>
  </x:si>
  <x:si>
    <x:t>소계 8</x:t>
  </x:si>
  <x:si>
    <x:t>음향 저작권</x:t>
  </x:si>
  <x:si>
    <x:t>조립식 선반</x:t>
  </x:si>
  <x:si>
    <x:t>안내완장</x:t>
  </x:si>
  <x:si>
    <x:t>차량지원</x:t>
  </x:si>
  <x:si>
    <x:t>음원제작</x:t>
  </x:si>
  <x:si>
    <x:t>PDP75인치</x:t>
  </x:si>
  <x:si>
    <x:t>안전물품</x:t>
  </x:si>
  <x:si>
    <x:t>일수(횟수)</x:t>
  </x:si>
  <x:si>
    <x:t>군악대 녹음</x:t>
  </x:si>
  <x:si>
    <x:t>소계 4</x:t>
  </x:si>
  <x:si>
    <x:t>음향장비</x:t>
  </x:si>
  <x:si>
    <x:t>격려오찬</x:t>
  </x:si>
  <x:si>
    <x:t>통역부스</x:t>
  </x:si>
  <x:si>
    <x:t>현장통제실</x:t>
  </x:si>
  <x:si>
    <x:t>무대 현수막</x:t>
  </x:si>
  <x:si>
    <x:t>행사장소대관</x:t>
  </x:si>
  <x:si>
    <x:t>초청/안내장</x:t>
  </x:si>
  <x:si>
    <x:t>기자단운용</x:t>
  </x:si>
  <x:si>
    <x:t>주요내빈 관람</x:t>
  </x:si>
  <x:si>
    <x:t>비표 제작</x:t>
  </x:si>
  <x:si>
    <x:t>소계 7</x:t>
  </x:si>
  <x:si>
    <x:t>영상 장비</x:t>
  </x:si>
  <x:si>
    <x:t>세부항목</x:t>
  </x:si>
  <x:si>
    <x:t>구성작가</x:t>
  </x:si>
  <x:si>
    <x:t>예비 발전기</x:t>
  </x:si>
  <x:si>
    <x:t>기타 자재</x:t>
  </x:si>
  <x:si>
    <x:t>영어동시통역사</x:t>
  </x:si>
  <x:si>
    <x:t>등기 발송료</x:t>
  </x:si>
  <x:si>
    <x:t>행사결과작성</x:t>
  </x:si>
  <x:si>
    <x:t>급식지원</x:t>
  </x:si>
  <x:si>
    <x:t>계약금액</x:t>
  </x:si>
  <x:si>
    <x:t>LED 스크린</x:t>
  </x:si>
  <x:si>
    <x:t>홍보용 현수막</x:t>
  </x:si>
  <x:si>
    <x:t>소계 5</x:t>
  </x:si>
  <x:si>
    <x:t>행사기획작성</x:t>
  </x:si>
  <x:si>
    <x:t>행사기획</x:t>
  </x:si>
  <x:si>
    <x:t>행사장 셔틀</x:t>
  </x:si>
  <x:si>
    <x:t>초청 및 영접</x:t>
  </x:si>
  <x:si>
    <x:t>음향 일체</x:t>
  </x:si>
  <x:si>
    <x:t>안내장갑</x:t>
  </x:si>
  <x:si>
    <x:t>사진촬영</x:t>
  </x:si>
  <x:si>
    <x:t>전기 간선</x:t>
  </x:si>
  <x:si>
    <x:t>모바일 발송료</x:t>
  </x:si>
  <x:si>
    <x:t>아나운서 교육</x:t>
  </x:si>
  <x:si>
    <x:t>핸드토키</x:t>
  </x:si>
  <x:si>
    <x:t>• 상세도면, 상세내역서 및 구조계산서 제출, 설계토의 후 최종 산물 제출                   • 철골구조, 기둥 최소화, 상향식 경사 (30도), 타이틀 현판 설치</x:t>
  </x:si>
  <x:si>
    <x:t>• 행사장 내 전력 분배 및 간선작업 일체, 전력사용료 등 포함</x:t>
  </x:si>
  <x:si>
    <x:t>78주년 국군의 날 행사 결과보고서
(책자 10부, CD 5개)</x:t>
  </x:si>
  <x:si>
    <x:t>• 성남 복정역 ↔ 행사장 초청인사 이동용(행사당일 1대)</x:t>
  </x:si>
  <x:si>
    <x:t>• 텐트 10동 (초청인사용 8동,  기념오찬 참석인용 2동)</x:t>
  </x:si>
  <x:si>
    <x:t>• 대전ㆍ계룡역, 대전복합터미널 ↔ 행사장(행사당일 9대)</x:t>
  </x:si>
  <x:si>
    <x:t>아나운서 및 브리퍼 대상 전문강사 
초빙 미디어 트레이닝 교육</x:t>
  </x:si>
  <x:si>
    <x:t>• 서울 전쟁기념관 ↔ 행사장 초청인사 이동용(행사당일 3대)</x:t>
  </x:si>
  <x:si>
    <x:t>본 행사 및 
리허설 시 
현장촬영 및 
다원생중계 
지원</x:t>
  </x:si>
  <x:si>
    <x:t>행사장 시설, 영상음향장비 및 
레이어 구조물에 대한 안전진단</x:t>
  </x:si>
  <x:si>
    <x:t>LED스크린타워, 음향 타워 크레인 구조물 및 레이어 작업</x:t>
  </x:si>
  <x:si>
    <x:t>• 대관 3일(대홀, 중홀, 장미홀, 백합홀, 주방), 테이블</x:t>
  </x:si>
  <x:si>
    <x:t>• 30m 릴형 콘센트 21개 (비표분배소 21동)</x:t>
  </x:si>
  <x:si>
    <x:t>• 150Kw급 발전기 2대(전체 행사공간) / 2일</x:t>
  </x:si>
  <x:si>
    <x:t>생수, 태극기 부채, 모자(썬캡), 매트, 
타포린백</x:t>
  </x:si>
  <x:si>
    <x:t>• 텐트 9동 (초청인사용 4동, 국민참관인용 5동)</x:t>
  </x:si>
  <x:si>
    <x:t>• 초청장 1,500매, 안내장 1,500매 등기 발송</x:t>
  </x:si>
  <x:si>
    <x:t>• 6000장(규격 A4용지 8쪽 분량), 디자인 포함</x:t>
  </x:si>
  <x:si>
    <x:t>몽골텐트(5m × 5m 6동) 및 집기 일체</x:t>
  </x:si>
  <x:si>
    <x:t>최종 합계(총 합계+부가가치세) - 만단위 절사</x:t>
  </x:si>
  <x:si>
    <x:t>• 행사 큐시트, MC 멘트, 시나리오 작성 등</x:t>
  </x:si>
  <x:si>
    <x:t>• 벨트형 차단봉 189개 (비표분배소당 9개)</x:t>
  </x:si>
  <x:si>
    <x:t>• 30m 릴형 콘센트 30개 (검색대 30동)</x:t>
  </x:si>
  <x:si>
    <x:t>• 콘솔가림막, 레이져프린터, 무전기, 릴선 등</x:t>
  </x:si>
  <x:si>
    <x:t>이동식 화장실 6동
(남성용 3동, 여성용 3동)</x:t>
  </x:si>
  <x:si>
    <x:t>승합차량(11인승 스타리아, 운전자 미포함)</x:t>
  </x:si>
  <x:si>
    <x:t>• 600개(취재인원 500개, 예비 100개)</x:t>
  </x:si>
  <x:si>
    <x:t>FULL HD급 LED 1,400인치 1대(메인)</x:t>
  </x:si>
  <x:si>
    <x:t xml:space="preserve">스피커, MIC, 음향콘솔, 음향장비 전체 </x:t>
  </x:si>
  <x:si>
    <x:t>• LTE용 핸드토키 200대 대여(충전기 포함)</x:t>
  </x:si>
  <x:si>
    <x:t>각종 제작물 등 디자인, 자막제작, 영상 연출</x:t>
  </x:si>
  <x:si>
    <x:t>• 550개(참석인원 500명, 예비 50개)</x:t>
  </x:si>
  <x:si>
    <x:t>• 백수갑 900켤레(450명, 개인별 2켤레)</x:t>
  </x:si>
  <x:si>
    <x:t>초청장, 안내장 등기발송, 배달증명 통보</x:t>
  </x:si>
  <x:si>
    <x:t>• 조립식 선반 9개 (텐트당 1개)</x:t>
  </x:si>
  <x:si>
    <x:t>야외 현장통제실 및
영접안내단 상황실</x:t>
  </x:si>
  <x:si>
    <x:t>• 통역부스 일체, 리시버 200개 포함</x:t>
  </x:si>
  <x:si>
    <x:t>• 지퍼백 900개 (텐트당 100개)</x:t>
  </x:si>
  <x:si>
    <x:t>지정석 네임택, 좌석배치도 보드 등 제작</x:t>
  </x:si>
  <x:si>
    <x:t>초청인사 및 국민참관인용 포토팩 비표</x:t>
  </x:si>
  <x:si>
    <x:t>• 의자 36개(텐트 3동×텐트당 12개)</x:t>
  </x:si>
  <x:si>
    <x:t>기업 이윤[(합계+일반관리비)*10%)</x:t>
  </x:si>
  <x:si>
    <x:t>행사 기획/구성, 운영메뉴얼 작업 등</x:t>
  </x:si>
  <x:si>
    <x:t>기본기념품, 행사기념품 포장 및 운반비</x:t>
  </x:si>
  <x:si>
    <x:t>현장 사진 기록(결과보고서, CD 등)</x:t>
  </x:si>
  <x:si>
    <x:t>• 현장 촬영 소스 공급, 랜선 설치</x:t>
  </x:si>
  <x:si>
    <x:t>승합차량(15인승 솔라티, 운전자 포함)</x:t>
  </x:si>
  <x:si>
    <x:t>출연진 전체 메이크업 등 일체(남, 여)</x:t>
  </x:si>
  <x:si>
    <x:t>스피커, 마이크, 음향콘솔, 음향장비 전체</x:t>
  </x:si>
  <x:si>
    <x:t>150Kw급 발전기 2대(전체 행사공간)</x:t>
  </x:si>
  <x:si>
    <x:t>• 기타 운송비, 설치 및 철거비 등</x:t>
  </x:si>
  <x:si>
    <x:t>150Kw급 발전기 4대(전체 행사공간)</x:t>
  </x:si>
  <x:si>
    <x:t>• 텐트 11동 (국민참관인용 11동)</x:t>
  </x:si>
  <x:si>
    <x:t>• 백드롭 통천1, 상단 행사타이틀1</x:t>
  </x:si>
  <x:si>
    <x:t>카메라타워 구조물(4m x 4m x 4m)</x:t>
  </x:si>
  <x:si>
    <x:t>• 몽골텐트 3동(주요내빈 수행인원용)</x:t>
  </x:si>
  <x:si>
    <x:t>행사안내 리플렛 제작(모바일 이미지 포함)</x:t>
  </x:si>
  <x:si>
    <x:t>후반 작업(노이즈제거, 편집, 마스터링)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</x:si>
</x:sst>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5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ff0000"/>
    </x:font>
    <x:font>
      <x:name val="맑은 고딕"/>
      <x:sz val="11"/>
      <x:color rgb="ff000000"/>
      <x:b val="1"/>
    </x:font>
    <x:font>
      <x:name val="맑은 고딕"/>
      <x:sz val="11"/>
      <x:color rgb="ff0000ff"/>
      <x:b val="1"/>
    </x:font>
    <x:font>
      <x:name val="맑은 고딕"/>
      <x:sz val="13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b900b9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b900b9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2"/>
          <x:color rgb="ff000000"/>
          <x:b val="1"/>
        </x:font>
      </mc:Fallback>
    </mc:AlternateContent>
  </x:fonts>
  <x:fills count="8">
    <x:fill>
      <x:patternFill patternType="none"/>
    </x:fill>
    <x:fill>
      <x:patternFill patternType="gray125"/>
    </x:fill>
    <x:fill>
      <x:patternFill patternType="solid">
        <x:fgColor rgb="ffd9d9d9"/>
        <x:bgColor indexed="64"/>
      </x:patternFill>
    </x:fill>
    <x:fill>
      <x:patternFill patternType="solid">
        <x:fgColor rgb="ffd0cece"/>
        <x:bgColor indexed="64"/>
      </x:patternFill>
    </x:fill>
    <x:fill>
      <x:patternFill patternType="solid">
        <x:fgColor rgb="ffbfbfbf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dcdcdc"/>
        <x:bgColor indexed="64"/>
      </x:patternFill>
    </x:fill>
    <x:fill>
      <x:patternFill patternType="solid">
        <x:fgColor rgb="ffddebf7"/>
        <x:bgColor indexed="64"/>
      </x:patternFill>
    </x:fill>
  </x:fills>
  <x:borders count="3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medium">
        <x:color indexed="64"/>
      </x:right>
      <x:top>
        <x:color indexed="64"/>
      </x:top>
      <x:bottom>
        <x:color indexed="64"/>
      </x:bottom>
    </x:border>
  </x:borders>
  <x:cellStyleXfs count="9"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bottom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bottom"/>
    </x:xf>
  </x:cellStyleXfs>
  <x:cellXfs count="227">
    <x:xf numFmtId="0" fontId="0" fillId="0" borderId="0" xfId="0">
      <x:alignment horizontal="general" vertical="center"/>
    </x:xf>
    <x:xf numFmtId="0" fontId="6" fillId="0" borderId="0" xfId="1" applyNumberFormat="1">
      <x:alignment horizontal="general" vertical="center"/>
    </x:xf>
    <x:xf numFmtId="0" fontId="6" fillId="0" borderId="0" xfId="0" applyNumberFormat="1" applyFont="1">
      <x:alignment horizontal="general" vertical="center"/>
    </x:xf>
    <x:xf numFmtId="0" fontId="7" fillId="0" borderId="0" xfId="1" applyNumberFormat="1" applyFont="1">
      <x:alignment horizontal="general" vertical="center"/>
    </x:xf>
    <x:xf numFmtId="0" fontId="6" fillId="0" borderId="0" xfId="1" applyNumberForma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3" fontId="6" fillId="0" borderId="1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0" borderId="1" xfId="2" applyNumberFormat="1" applyFont="1" applyFill="1" applyBorder="1" applyAlignment="1">
          <x:alignment horizontal="right" vertical="center"/>
        </x:xf>
      </mc:Fallback>
    </mc:AlternateContent>
    <x:xf numFmtId="0" fontId="7" fillId="0" borderId="2" xfId="1" applyNumberFormat="1" applyFont="1" applyFill="1" applyBorder="1">
      <x:alignment horizontal="general" vertical="center"/>
    </x:xf>
    <x:xf numFmtId="0" fontId="6" fillId="0" borderId="2" xfId="1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20" fontId="6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2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2" borderId="2" xfId="0" applyNumberFormat="1" applyFont="1" applyFill="1" applyBorder="1" applyAlignment="1" applyProtection="1">
          <x:alignment horizontal="center" vertical="center" wrapText="1"/>
        </x:xf>
      </mc:Fallback>
    </mc:AlternateContent>
    <x:xf numFmtId="20" fontId="8" fillId="2" borderId="5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20" fontId="8" fillId="3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3" borderId="2" xfId="0" applyNumberFormat="1" applyFont="1" applyFill="1" applyBorder="1" applyAlignment="1" applyProtection="1">
          <x:alignment horizontal="center" vertical="center" wrapText="1"/>
        </x:xf>
      </mc:Fallback>
    </mc:AlternateContent>
    <x:xf numFmtId="20" fontId="8" fillId="3" borderId="5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20" fontId="6" fillId="0" borderId="2" xfId="5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2" xfId="5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6" fillId="0" borderId="2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0" borderId="2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5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5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6" fillId="0" borderId="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0" borderId="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6" fillId="0" borderId="5" xfId="0" quotePrefix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0" borderId="5" xfId="0" quotePrefix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0" quotePrefix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0" quotePrefix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3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3" applyNumberFormat="1" applyFont="1" applyFill="1" applyBorder="1" applyAlignment="1" applyProtection="1">
          <x:alignment horizontal="center" vertical="center" wrapText="1"/>
        </x:xf>
      </mc:Fallback>
    </mc:AlternateContent>
    <x:xf numFmtId="0" fontId="6" fillId="2" borderId="2" xfId="1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2" xfId="1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1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5" xfId="5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5" xfId="5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5" xfId="0" quotePrefix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5" xfId="0" quotePrefix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1" applyNumberFormat="1" applyFont="1" applyFill="1" applyBorder="1" applyAlignment="1" applyProtection="1">
          <x:alignment horizontal="center" vertical="center" wrapText="1"/>
        </x:xf>
      </mc:Fallback>
    </mc:AlternateContent>
    <x:xf numFmtId="0" fontId="6" fillId="0" borderId="2" xfId="1" applyNumberFormat="1" applyFont="1" applyFill="1" applyBorder="1" applyAlignment="1" applyProtection="1">
      <x:alignment horizontal="general" vertical="center"/>
    </x:xf>
    <x:xf numFmtId="0" fontId="7" fillId="0" borderId="2" xfId="1" applyNumberFormat="1" applyFont="1" applyFill="1" applyBorder="1" applyAlignment="1" applyProtection="1">
      <x:alignment horizontal="general" vertical="center"/>
    </x:xf>
    <x:xf numFmtId="0" fontId="6" fillId="0" borderId="0" xfId="1" applyNumberFormat="1" applyFill="1">
      <x:alignment horizontal="general" vertical="center"/>
    </x:xf>
    <x:xf numFmtId="0" fontId="6" fillId="0" borderId="2" xfId="1" applyNumberFormat="1" applyBorder="1">
      <x:alignment horizontal="general" vertical="center"/>
    </x:xf>
    <x:xf numFmtId="0" fontId="6" fillId="0" borderId="1" xfId="1" applyNumberFormat="1" applyFont="1" applyFill="1" applyBorder="1" applyAlignment="1" applyProtection="1">
      <x:alignment horizontal="general" vertical="center"/>
    </x:xf>
    <x:xf numFmtId="0" fontId="6" fillId="0" borderId="5" xfId="1" applyNumberFormat="1" applyBorder="1">
      <x:alignment horizontal="general" vertical="center"/>
    </x:xf>
    <x:xf numFmtId="0" fontId="6" fillId="0" borderId="6" xfId="1" applyNumberFormat="1" applyBorder="1">
      <x:alignment horizontal="general" vertical="center"/>
    </x:xf>
    <x:xf numFmtId="0" fontId="6" fillId="0" borderId="7" xfId="1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8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" xfId="1" applyNumberFormat="1" applyFont="1" applyFill="1" applyBorder="1" applyAlignment="1" applyProtection="1">
          <x:alignment horizontal="center" vertical="center" wrapText="1"/>
        </x:xf>
      </mc:Fallback>
    </mc:AlternateContent>
    <x:xf numFmtId="0" fontId="6" fillId="0" borderId="8" xfId="1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2" borderId="8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8" xfId="1" applyNumberFormat="1" applyFont="1" applyFill="1" applyBorder="1" applyAlignment="1" applyProtection="1">
          <x:alignment horizontal="center" vertical="center" wrapText="1"/>
        </x:xf>
      </mc:Fallback>
    </mc:AlternateContent>
    <x:xf numFmtId="0" fontId="6" fillId="0" borderId="8" xfId="3" applyNumberFormat="1" applyFont="1" applyFill="1" applyBorder="1" applyAlignment="1" applyProtection="1">
      <x:alignment horizontal="general" vertical="center" wrapText="1"/>
    </x:xf>
    <x:xf numFmtId="0" fontId="6" fillId="0" borderId="8" xfId="3" applyNumberFormat="1" applyFont="1" applyFill="1" applyBorder="1" applyAlignment="1" applyProtection="1">
      <x:alignment horizontal="left" vertical="center" wrapText="1"/>
    </x:xf>
    <x:xf numFmtId="0" fontId="6" fillId="0" borderId="9" xfId="1" applyNumberFormat="1" applyFont="1" applyFill="1" applyBorder="1" applyAlignment="1" applyProtection="1">
      <x:alignment horizontal="left" vertical="center" wrapText="1"/>
    </x:xf>
    <x:xf numFmtId="0" fontId="6" fillId="0" borderId="8" xfId="4" applyNumberFormat="1" applyFont="1" applyFill="1" applyBorder="1" applyAlignment="1" applyProtection="1">
      <x:alignment horizontal="general" vertical="center" wrapText="1"/>
    </x:xf>
    <x:xf numFmtId="3" fontId="6" fillId="0" borderId="8" xfId="0" applyNumberFormat="1" applyFont="1" applyFill="1" applyBorder="1" applyAlignment="1" applyProtection="1">
      <x:alignment horizontal="left" vertical="center" wrapText="1"/>
    </x:xf>
    <x:xf numFmtId="20" fontId="6" fillId="0" borderId="8" xfId="0" applyNumberFormat="1" applyFont="1" applyFill="1" applyBorder="1" applyAlignment="1" applyProtection="1">
      <x:alignment horizontal="left" vertical="center" wrapText="1"/>
    </x:xf>
    <x:xf numFmtId="0" fontId="6" fillId="4" borderId="8" xfId="1" applyNumberFormat="1" applyFont="1" applyFill="1" applyBorder="1" applyAlignment="1" applyProtection="1">
      <x:alignment horizontal="general" vertical="center" wrapText="1"/>
    </x:xf>
    <x:xf numFmtId="0" fontId="6" fillId="5" borderId="10" xfId="1" applyNumberFormat="1" applyFont="1" applyFill="1" applyBorder="1" applyAlignment="1" applyProtection="1">
      <x:alignment horizontal="general" vertical="center" wrapText="1"/>
    </x:xf>
    <x:xf numFmtId="0" fontId="6" fillId="5" borderId="8" xfId="1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5" borderId="1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11" xfId="1" applyNumberFormat="1" applyFont="1" applyFill="1" applyBorder="1" applyAlignment="1" applyProtection="1">
          <x:alignment horizontal="center" vertical="center" wrapText="1"/>
        </x:xf>
      </mc:Fallback>
    </mc:AlternateContent>
    <x:xf numFmtId="0" fontId="7" fillId="0" borderId="1" xfId="1" applyNumberFormat="1" applyFont="1" applyFill="1" applyBorder="1">
      <x:alignment horizontal="general" vertical="center"/>
    </x:xf>
    <x:xf numFmtId="0" fontId="6" fillId="0" borderId="1" xfId="1" applyNumberFormat="1" applyFont="1" applyFill="1" applyBorder="1">
      <x:alignment horizontal="general" vertical="center"/>
    </x:xf>
    <x:xf numFmtId="0" fontId="6" fillId="2" borderId="1" xfId="1" applyNumberFormat="1" applyFont="1" applyFill="1" applyBorder="1">
      <x:alignment horizontal="general" vertical="center"/>
    </x:xf>
    <x:xf numFmtId="0" fontId="7" fillId="0" borderId="1" xfId="1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>
          <x:alignment horizontal="right" vertical="center"/>
        </x:xf>
      </mc:Fallback>
    </mc:AlternateContent>
    <x:xf numFmtId="0" fontId="6" fillId="0" borderId="1" xfId="1" applyNumberFormat="1" applyBorder="1">
      <x:alignment horizontal="general" vertical="center"/>
    </x:xf>
    <x:xf numFmtId="0" fontId="6" fillId="0" borderId="12" xfId="1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5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1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1" applyNumberFormat="1" applyBorder="1" applyAlignment="1">
          <x:alignment horizontal="center" vertical="center"/>
        </x:xf>
      </mc:Fallback>
    </mc:AlternateContent>
    <x:xf numFmtId="0" fontId="6" fillId="0" borderId="4" xfId="1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20" fontId="8" fillId="3" borderId="6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3" borderId="6" xfId="0" applyNumberFormat="1" applyFont="1" applyFill="1" applyBorder="1" applyAlignment="1" applyProtection="1">
          <x:alignment horizontal="center" vertical="center" wrapText="1"/>
        </x:xf>
      </mc:Fallback>
    </mc:AlternateContent>
    <x:xf numFmtId="20" fontId="8" fillId="3" borderId="7" xfId="0" applyNumberFormat="1" applyFont="1" applyFill="1" applyBorder="1" applyAlignment="1" applyProtection="1">
      <x:alignment horizontal="general" vertical="center" wrapText="1"/>
    </x:xf>
    <x:xf numFmtId="0" fontId="6" fillId="4" borderId="11" xfId="1" applyNumberFormat="1" applyFont="1" applyFill="1" applyBorder="1" applyAlignment="1" applyProtection="1">
      <x:alignment horizontal="general" vertical="center" wrapText="1"/>
    </x:xf>
    <x:xf numFmtId="0" fontId="6" fillId="2" borderId="12" xfId="1" applyNumberFormat="1" applyFont="1" applyFill="1" applyBorder="1">
      <x:alignment horizontal="general" vertical="center"/>
    </x:xf>
    <x:xf numFmtId="0" fontId="6" fillId="2" borderId="6" xfId="1" applyNumberFormat="1" applyFont="1" applyFill="1" applyBorder="1">
      <x:alignment horizontal="general" vertical="center"/>
    </x:xf>
    <x:xf numFmtId="0" fontId="6" fillId="0" borderId="13" xfId="1" applyNumberFormat="1" applyBorder="1">
      <x:alignment horizontal="general" vertical="center"/>
    </x:xf>
    <x:xf numFmtId="0" fontId="6" fillId="0" borderId="14" xfId="1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8" fillId="6" borderId="15" xfId="2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6" borderId="15" xfId="2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6" borderId="5" xfId="2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6" borderId="5" xfId="2" applyNumberFormat="1" applyFont="1" applyFill="1" applyBorder="1" applyAlignment="1" applyProtection="1">
          <x:alignment horizontal="center" vertical="center"/>
        </x:xf>
      </mc:Fallback>
    </mc:AlternateContent>
    <x:xf numFmtId="0" fontId="6" fillId="6" borderId="5" xfId="1" applyNumberFormat="1" applyFill="1" applyBorder="1">
      <x:alignment horizontal="general" vertical="center"/>
    </x:xf>
    <x:xf numFmtId="0" fontId="6" fillId="6" borderId="7" xfId="1" applyNumberFormat="1" applyFill="1" applyBorder="1">
      <x:alignment horizontal="general" vertical="center"/>
    </x:xf>
    <x:xf numFmtId="0" fontId="6" fillId="0" borderId="16" xfId="1" applyNumberFormat="1" applyFont="1" applyFill="1" applyBorder="1" applyAlignment="1">
      <x:alignment horizontal="left" vertical="center" wrapText="1"/>
    </x:xf>
    <x:xf numFmtId="0" fontId="6" fillId="5" borderId="2" xfId="1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5" borderId="2" xfId="1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2" xfId="1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6" fillId="5" borderId="2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5" borderId="2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6" fillId="5" borderId="1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5" borderId="1" xfId="2" applyNumberFormat="1" applyFont="1" applyFill="1" applyBorder="1" applyAlignment="1">
          <x:alignment horizontal="right" vertical="center"/>
        </x:xf>
      </mc:Fallback>
    </mc:AlternateContent>
    <x:xf numFmtId="0" fontId="6" fillId="5" borderId="1" xfId="1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6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6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2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6" fillId="0" borderId="2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15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6" fillId="0" borderId="15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5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6" fillId="0" borderId="5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2" borderId="5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9" fillId="2" borderId="5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3" borderId="5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9" fillId="3" borderId="5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6" fillId="0" borderId="15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3" fontId="6" fillId="0" borderId="15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17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6" fillId="0" borderId="17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3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6" fillId="0" borderId="3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0" fontId="6" fillId="0" borderId="3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3" borderId="7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9" fillId="3" borderId="7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18" xfId="1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6" fillId="0" borderId="18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9" xfId="1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0" fontId="6" fillId="0" borderId="19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3" xfId="1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0" fontId="6" fillId="0" borderId="13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7" borderId="14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10" fillId="7" borderId="14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20" xfId="1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6" fillId="0" borderId="20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1" xfId="1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0" fontId="6" fillId="0" borderId="21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7" borderId="5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10" fillId="7" borderId="5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0" xfId="1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0" fontId="6" fillId="0" borderId="20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2" xfId="1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0" fontId="6" fillId="0" borderId="22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23" xfId="1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6" fillId="0" borderId="23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3" xfId="1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0" fontId="6" fillId="0" borderId="23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2" xfId="1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0" fontId="6" fillId="0" borderId="12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1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1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6" fillId="0" borderId="1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2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24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6" fillId="0" borderId="0" xfId="1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5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2" xfId="2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2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2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5" xfId="2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5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6" fillId="0" borderId="15" xfId="2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0" borderId="15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7" borderId="7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11" fillId="7" borderId="7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2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2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5" borderId="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5" borderId="5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6" fillId="5" borderId="8" xfId="1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41" fontId="6" fillId="5" borderId="15" xfId="2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5" borderId="15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5" borderId="2" xfId="2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5" borderId="2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2" xfId="2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2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15" xfId="0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15" xfId="0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1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1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3" xfId="2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3" xfId="2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3" xfId="2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3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2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5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5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5" borderId="5" xfId="6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5" borderId="5" xfId="6" applyNumberFormat="1" applyFont="1" applyFill="1" applyBorder="1" applyAlignment="1" applyProtection="1">
          <x:alignment horizontal="center" vertical="center" wrapText="1"/>
        </x:xf>
      </mc:Fallback>
    </mc:AlternateContent>
    <x:xf numFmtId="0" fontId="6" fillId="5" borderId="8" xfId="7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3" fontId="6" fillId="5" borderId="15" xfId="0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5" borderId="15" xfId="0" applyNumberFormat="1" applyFont="1" applyFill="1" applyBorder="1" applyAlignment="1" applyProtection="1">
          <x:alignment horizontal="right" vertical="center" wrapText="1"/>
        </x:xf>
      </mc:Fallback>
    </mc:AlternateContent>
    <x:xf numFmtId="0" fontId="6" fillId="0" borderId="16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5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5" xfId="0" applyNumberFormat="1" applyFont="1" applyFill="1" applyBorder="1" applyAlignment="1" applyProtection="1">
          <x:alignment horizontal="center" vertical="center" shrinkToFit="1"/>
        </x:xf>
      </mc:Fallback>
    </mc:AlternateContent>
    <x:xf numFmtId="0" fontId="6" fillId="5" borderId="16" xfId="1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3" fontId="6" fillId="5" borderId="15" xfId="2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5" borderId="15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5" xfId="6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5" xfId="6" applyNumberFormat="1" applyFont="1" applyFill="1" applyBorder="1" applyAlignment="1" applyProtection="1">
          <x:alignment horizontal="center" vertical="center" shrinkToFit="1"/>
        </x:xf>
      </mc:Fallback>
    </mc:AlternateContent>
    <x:xf numFmtId="0" fontId="6" fillId="5" borderId="8" xfId="7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3" fontId="6" fillId="5" borderId="15" xfId="8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5" borderId="15" xfId="8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5" borderId="2" xfId="8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5" borderId="2" xfId="8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2" xfId="8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2" xfId="8" applyNumberFormat="1" applyFont="1" applyFill="1" applyBorder="1" applyAlignment="1" applyProtection="1">
          <x:alignment horizontal="right" vertical="center"/>
        </x:xf>
      </mc:Fallback>
    </mc:AlternateContent>
    <x:xf numFmtId="41" fontId="6" fillId="5" borderId="2" xfId="8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6" fillId="0" borderId="5" xfId="0" quotePrefix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6" fillId="0" borderId="5" xfId="0" quotePrefix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5" xfId="2" applyNumberFormat="1" applyFont="1" applyFill="1" applyBorder="1" applyAlignment="1" applyProtection="1" hs:applyExtension="1">
          <x:alignment horizontal="right" vertical="center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41" fontId="12" fillId="0" borderId="5" xfId="2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26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26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27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27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2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2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2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2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2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2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6" borderId="2" xfId="2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6" borderId="2" xfId="2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6" borderId="2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6" borderId="2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2" borderId="15" xfId="0" applyNumberFormat="1" applyFont="1" applyFill="1" applyBorder="1" applyAlignment="1" applyProtection="1" hs:applyExtension="1">
          <x:alignment horizontal="right" vertical="center" wrapText="1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20" fontId="8" fillId="2" borderId="15" xfId="0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2" borderId="2" xfId="2" applyNumberFormat="1" applyFont="1" applyFill="1" applyBorder="1" applyAlignment="1" applyProtection="1" hs:applyExtension="1">
          <x:alignment horizontal="right" vertical="center" wrapText="1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20" fontId="8" fillId="2" borderId="2" xfId="2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3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3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8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3" borderId="1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3" borderId="1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3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3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3" borderId="15" xfId="0" applyNumberFormat="1" applyFont="1" applyFill="1" applyBorder="1" applyAlignment="1" applyProtection="1" hs:applyExtension="1">
          <x:alignment horizontal="right" vertical="center" wrapText="1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20" fontId="8" fillId="3" borderId="15" xfId="0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3" borderId="2" xfId="2" applyNumberFormat="1" applyFont="1" applyFill="1" applyBorder="1" applyAlignment="1" applyProtection="1" hs:applyExtension="1">
          <x:alignment horizontal="right" vertical="center" wrapText="1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20" fontId="8" fillId="3" borderId="2" xfId="2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10" fillId="7" borderId="3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10" fillId="7" borderId="3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10" fillId="7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10" fillId="7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10" fillId="7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10" fillId="7" borderId="7" xfId="0" applyNumberFormat="1" applyFont="1" applyFill="1" applyBorder="1" applyAlignment="1" applyProtection="1">
          <x:alignment horizontal="center" vertical="center"/>
        </x:xf>
      </mc:Fallback>
    </mc:AlternateContent>
    <x:xf numFmtId="0" fontId="6" fillId="0" borderId="8" xfId="1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20" fontId="10" fillId="7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10" fillId="7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10" fillId="7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10" fillId="7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10" fillId="7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10" fillId="7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10" fillId="7" borderId="3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10" fillId="7" borderId="3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10" fillId="7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10" fillId="7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10" fillId="7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10" fillId="7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2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2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2" borderId="2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2" borderId="2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2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2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2" borderId="2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2" borderId="2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2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2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2" borderId="15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2" borderId="15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2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2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3" borderId="3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3" borderId="3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3" borderId="6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3" borderId="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3" borderId="31" xfId="0" applyNumberFormat="1" applyFont="1" applyFill="1" applyBorder="1" applyAlignment="1" applyProtection="1" hs:applyExtension="1">
          <x:alignment horizontal="right" vertical="center" wrapText="1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20" fontId="8" fillId="3" borderId="31" xfId="0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3" borderId="6" xfId="2" applyNumberFormat="1" applyFont="1" applyFill="1" applyBorder="1" applyAlignment="1" applyProtection="1" hs:applyExtension="1">
          <x:alignment horizontal="right" vertical="center" wrapText="1"/>
          <hs:parashape hs:rightMargin="200" hs:lineSpacingType="betweenLines" hs:lineSpacing="75" hs:breakNonLatinWord="breakWord" hs:breakLatinWord="keepWord" hs:condense="0" hs:textAlignment="baseLine"/>
        </x:xf>
      </mc:Choice>
      <mc:Fallback>
        <x:xf numFmtId="20" fontId="8" fillId="3" borderId="6" xfId="2" applyNumberFormat="1" applyFont="1" applyFill="1" applyBorder="1" applyAlignment="1" applyProtection="1">
          <x:alignment horizontal="right" vertical="center" wrapText="1"/>
        </x:xf>
      </mc:Fallback>
    </mc:AlternateContent>
    <x:xf numFmtId="0" fontId="6" fillId="0" borderId="9" xfId="1" applyNumberFormat="1" applyFont="1" applyFill="1" applyBorder="1" applyAlignment="1" applyProtection="1">
      <x:alignment horizontal="left" vertical="center" wrapText="1"/>
    </x:xf>
    <x:xf numFmtId="0" fontId="6" fillId="0" borderId="34" xfId="1" applyNumberFormat="1" applyFont="1" applyFill="1" applyBorder="1" applyAlignment="1" applyProtection="1">
      <x:alignment horizontal="left" vertical="center" wrapText="1"/>
    </x:xf>
    <x:xf numFmtId="0" fontId="6" fillId="0" borderId="10" xfId="1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20" fontId="8" fillId="0" borderId="1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0" borderId="1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0" borderId="3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0" borderId="3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8" fillId="0" borderId="3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8" fillId="0" borderId="3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5" borderId="1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" borderId="1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5" borderId="3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" borderId="3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5" borderId="3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5" borderId="3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29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29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2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2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4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3" xfId="5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3" xfId="5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0" borderId="4" xfId="5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0" borderId="4" xfId="5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4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4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0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0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0" fontId="6" fillId="5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20" fontId="6" fillId="5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4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4" xfId="0" applyFill="1" applyBorder="1" applyAlignment="1">
          <x:alignment horizontal="center" vertical="center" wrapText="1"/>
        </x:xf>
      </mc:Fallback>
    </mc:AlternateContent>
  </x:cellXfs>
  <x:cellStyles count="9">
    <x:cellStyle name="표준" xfId="0" builtinId="0"/>
    <x:cellStyle name="표준 11" xfId="1"/>
    <x:cellStyle name="쉼표 [0] 10" xfId="2"/>
    <x:cellStyle name="표준_Sheet1" xfId="3"/>
    <x:cellStyle name="표준_산출내역서 (2)" xfId="4"/>
    <x:cellStyle name="Normal_산출내역서 (2)" xfId="5"/>
    <x:cellStyle name="표준_산출내역서" xfId="6"/>
    <x:cellStyle name="표준 11_산출내역서" xfId="7"/>
    <x:cellStyle name="쉼표 [0] 10_산출내역서" xfId="8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tabColor rgb="ffff0000"/>
    <x:pageSetUpPr autoPageBreaks="1" fitToPage="1"/>
  </x:sheetPr>
  <x:dimension ref="A1:N137"/>
  <x:sheetViews>
    <x:sheetView tabSelected="1" view="pageBreakPreview" topLeftCell="A1" zoomScaleNormal="100" zoomScaleSheetLayoutView="80" workbookViewId="0">
      <x:selection activeCell="A1" activeCellId="0" sqref="A1:N2"/>
    </x:sheetView>
  </x:sheetViews>
  <x:sheetFormatPr defaultColWidth="8" defaultRowHeight="21" customHeight="1"/>
  <x:cols>
    <x:col min="1" max="1" width="10.4296875" style="2" bestFit="1" customWidth="1"/>
    <x:col min="2" max="2" width="15.44921875" style="2" bestFit="1" customWidth="1"/>
    <x:col min="3" max="3" width="17.5859375" style="2" bestFit="1" customWidth="1"/>
    <x:col min="4" max="4" width="33.109375" style="2" customWidth="1"/>
    <x:col min="5" max="5" width="65" style="4" customWidth="1"/>
    <x:col min="6" max="6" width="12" style="1" customWidth="1"/>
    <x:col min="7" max="7" width="7.88671875" style="1" customWidth="1"/>
    <x:col min="8" max="8" width="5.5546875" style="1" customWidth="1"/>
    <x:col min="9" max="9" width="5.77734375" style="1" customWidth="1"/>
    <x:col min="10" max="10" width="5.33203125" style="1" customWidth="1"/>
    <x:col min="11" max="11" width="15.88671875" style="1" customWidth="1"/>
    <x:col min="12" max="12" width="10.44140625" style="1" hidden="1" customWidth="1"/>
    <x:col min="13" max="13" width="9.77734375" style="1" hidden="1" customWidth="1"/>
    <x:col min="14" max="14" width="8" style="1" bestFit="1" customWidth="1"/>
    <x:col min="15" max="16384" width="8" style="1"/>
  </x:cols>
  <x:sheetData>
    <x:row r="1" spans="1:14" customHeight="1">
      <x:c r="A1" s="217" t="s">
        <x:v>236</x:v>
      </x:c>
      <x:c r="B1" s="217"/>
      <x:c r="C1" s="217"/>
      <x:c r="D1" s="217"/>
      <x:c r="E1" s="218"/>
      <x:c r="F1" s="218"/>
      <x:c r="G1" s="218"/>
      <x:c r="H1" s="218"/>
      <x:c r="I1" s="218"/>
      <x:c r="J1" s="218"/>
      <x:c r="K1" s="218"/>
      <x:c r="L1" s="218"/>
      <x:c r="M1" s="218"/>
      <x:c r="N1" s="218"/>
    </x:row>
    <x:row r="2" spans="1:14" ht="20.100000000000001" customHeight="1">
      <x:c r="A2" s="217"/>
      <x:c r="B2" s="217"/>
      <x:c r="C2" s="217"/>
      <x:c r="D2" s="217"/>
      <x:c r="E2" s="218"/>
      <x:c r="F2" s="218"/>
      <x:c r="G2" s="218"/>
      <x:c r="H2" s="218"/>
      <x:c r="I2" s="218"/>
      <x:c r="J2" s="218"/>
      <x:c r="K2" s="218"/>
      <x:c r="L2" s="218"/>
      <x:c r="M2" s="218"/>
      <x:c r="N2" s="218"/>
    </x:row>
    <x:row r="3" spans="1:14" customHeight="1">
      <x:c r="A3" s="178" t="s">
        <x:v>53</x:v>
      </x:c>
      <x:c r="B3" s="180" t="s">
        <x:v>78</x:v>
      </x:c>
      <x:c r="C3" s="180" t="s">
        <x:v>291</x:v>
      </x:c>
      <x:c r="D3" s="182" t="s">
        <x:v>101</x:v>
      </x:c>
      <x:c r="E3" s="159" t="s">
        <x:v>252</x:v>
      </x:c>
      <x:c r="F3" s="152" t="s">
        <x:v>299</x:v>
      </x:c>
      <x:c r="G3" s="153"/>
      <x:c r="H3" s="153"/>
      <x:c r="I3" s="153"/>
      <x:c r="J3" s="153"/>
      <x:c r="K3" s="154"/>
      <x:c r="L3" s="148" t="s">
        <x:v>261</x:v>
      </x:c>
      <x:c r="M3" s="150" t="s">
        <x:v>129</x:v>
      </x:c>
      <x:c r="N3" s="214" t="s">
        <x:v>99</x:v>
      </x:c>
    </x:row>
    <x:row r="4" spans="1:14" customHeight="1">
      <x:c r="A4" s="179"/>
      <x:c r="B4" s="181"/>
      <x:c r="C4" s="181"/>
      <x:c r="D4" s="183"/>
      <x:c r="E4" s="160"/>
      <x:c r="F4" s="72" t="s">
        <x:v>77</x:v>
      </x:c>
      <x:c r="G4" s="155" t="s">
        <x:v>50</x:v>
      </x:c>
      <x:c r="H4" s="155"/>
      <x:c r="I4" s="156" t="s">
        <x:v>276</x:v>
      </x:c>
      <x:c r="J4" s="156"/>
      <x:c r="K4" s="73" t="s">
        <x:v>100</x:v>
      </x:c>
      <x:c r="L4" s="149"/>
      <x:c r="M4" s="151"/>
      <x:c r="N4" s="215"/>
    </x:row>
    <x:row r="5" spans="1:14" s="3" customFormat="1" customHeight="1">
      <x:c r="A5" s="186" t="s">
        <x:v>98</x:v>
      </x:c>
      <x:c r="B5" s="189" t="s">
        <x:v>304</x:v>
      </x:c>
      <x:c r="C5" s="10" t="s">
        <x:v>303</x:v>
      </x:c>
      <x:c r="D5" s="20" t="s">
        <x:v>356</x:v>
      </x:c>
      <x:c r="E5" s="41"/>
      <x:c r="F5" s="108"/>
      <x:c r="G5" s="83">
        <x:v>1</x:v>
      </x:c>
      <x:c r="H5" s="83" t="s">
        <x:v>62</x:v>
      </x:c>
      <x:c r="I5" s="84">
        <x:v>1</x:v>
      </x:c>
      <x:c r="J5" s="83" t="s">
        <x:v>73</x:v>
      </x:c>
      <x:c r="K5" s="86">
        <x:f t="shared" ref="K5:K17" si="0">F5*G5*I5</x:f>
        <x:v>0</x:v>
      </x:c>
      <x:c r="L5" s="6"/>
      <x:c r="M5" s="6"/>
      <x:c r="N5" s="145" t="s">
        <x:v>103</x:v>
      </x:c>
    </x:row>
    <x:row r="6" spans="1:14" s="3" customFormat="1" ht="65.5">
      <x:c r="A6" s="188"/>
      <x:c r="B6" s="191"/>
      <x:c r="C6" s="10" t="s">
        <x:v>297</x:v>
      </x:c>
      <x:c r="D6" s="146" t="s">
        <x:v>316</x:v>
      </x:c>
      <x:c r="E6" s="42" t="s">
        <x:v>12</x:v>
      </x:c>
      <x:c r="F6" s="108"/>
      <x:c r="G6" s="83">
        <x:v>1</x:v>
      </x:c>
      <x:c r="H6" s="83" t="s">
        <x:v>62</x:v>
      </x:c>
      <x:c r="I6" s="84">
        <x:v>1</x:v>
      </x:c>
      <x:c r="J6" s="83" t="s">
        <x:v>73</x:v>
      </x:c>
      <x:c r="K6" s="86">
        <x:f t="shared" si="0"/>
        <x:v>0</x:v>
      </x:c>
      <x:c r="L6" s="6"/>
      <x:c r="M6" s="6"/>
      <x:c r="N6" s="145" t="s">
        <x:v>103</x:v>
      </x:c>
    </x:row>
    <x:row r="7" spans="1:14" s="3" customFormat="1" customHeight="1">
      <x:c r="A7" s="186" t="s">
        <x:v>175</x:v>
      </x:c>
      <x:c r="B7" s="189" t="s">
        <x:v>59</x:v>
      </x:c>
      <x:c r="C7" s="10" t="s">
        <x:v>202</x:v>
      </x:c>
      <x:c r="D7" s="20" t="s">
        <x:v>183</x:v>
      </x:c>
      <x:c r="E7" s="171" t="s">
        <x:v>154</x:v>
      </x:c>
      <x:c r="F7" s="85"/>
      <x:c r="G7" s="83">
        <x:v>1</x:v>
      </x:c>
      <x:c r="H7" s="83" t="s">
        <x:v>70</x:v>
      </x:c>
      <x:c r="I7" s="84">
        <x:v>1</x:v>
      </x:c>
      <x:c r="J7" s="83" t="s">
        <x:v>72</x:v>
      </x:c>
      <x:c r="K7" s="86">
        <x:f t="shared" si="0"/>
        <x:v>0</x:v>
      </x:c>
      <x:c r="L7" s="54"/>
      <x:c r="M7" s="6"/>
      <x:c r="N7" s="61" t="s">
        <x:v>103</x:v>
      </x:c>
    </x:row>
    <x:row r="8" spans="1:14" s="3" customFormat="1" customHeight="1">
      <x:c r="A8" s="187"/>
      <x:c r="B8" s="190"/>
      <x:c r="C8" s="10" t="s">
        <x:v>213</x:v>
      </x:c>
      <x:c r="D8" s="20" t="s">
        <x:v>41</x:v>
      </x:c>
      <x:c r="E8" s="171"/>
      <x:c r="F8" s="85"/>
      <x:c r="G8" s="83">
        <x:v>1</x:v>
      </x:c>
      <x:c r="H8" s="83" t="s">
        <x:v>70</x:v>
      </x:c>
      <x:c r="I8" s="84">
        <x:v>1</x:v>
      </x:c>
      <x:c r="J8" s="83" t="s">
        <x:v>72</x:v>
      </x:c>
      <x:c r="K8" s="86">
        <x:f t="shared" si="0"/>
        <x:v>0</x:v>
      </x:c>
      <x:c r="L8" s="54"/>
      <x:c r="M8" s="6"/>
      <x:c r="N8" s="61" t="s">
        <x:v>103</x:v>
      </x:c>
    </x:row>
    <x:row r="9" spans="1:14" s="3" customFormat="1" customHeight="1">
      <x:c r="A9" s="187"/>
      <x:c r="B9" s="190"/>
      <x:c r="C9" s="10" t="s">
        <x:v>194</x:v>
      </x:c>
      <x:c r="D9" s="20" t="s">
        <x:v>210</x:v>
      </x:c>
      <x:c r="E9" s="171"/>
      <x:c r="F9" s="85"/>
      <x:c r="G9" s="83">
        <x:v>3</x:v>
      </x:c>
      <x:c r="H9" s="83" t="s">
        <x:v>70</x:v>
      </x:c>
      <x:c r="I9" s="84">
        <x:v>1</x:v>
      </x:c>
      <x:c r="J9" s="83" t="s">
        <x:v>72</x:v>
      </x:c>
      <x:c r="K9" s="86">
        <x:f t="shared" si="0"/>
        <x:v>0</x:v>
      </x:c>
      <x:c r="L9" s="54"/>
      <x:c r="M9" s="6"/>
      <x:c r="N9" s="61" t="s">
        <x:v>103</x:v>
      </x:c>
    </x:row>
    <x:row r="10" spans="1:14" s="3" customFormat="1" customHeight="1">
      <x:c r="A10" s="187"/>
      <x:c r="B10" s="190"/>
      <x:c r="C10" s="10" t="s">
        <x:v>188</x:v>
      </x:c>
      <x:c r="D10" s="20" t="s">
        <x:v>174</x:v>
      </x:c>
      <x:c r="E10" s="171"/>
      <x:c r="F10" s="85"/>
      <x:c r="G10" s="83">
        <x:v>1</x:v>
      </x:c>
      <x:c r="H10" s="83" t="s">
        <x:v>70</x:v>
      </x:c>
      <x:c r="I10" s="84">
        <x:v>1</x:v>
      </x:c>
      <x:c r="J10" s="83" t="s">
        <x:v>72</x:v>
      </x:c>
      <x:c r="K10" s="86">
        <x:f t="shared" si="0"/>
        <x:v>0</x:v>
      </x:c>
      <x:c r="L10" s="54"/>
      <x:c r="M10" s="6"/>
      <x:c r="N10" s="61" t="s">
        <x:v>103</x:v>
      </x:c>
    </x:row>
    <x:row r="11" spans="1:14" s="3" customFormat="1" customHeight="1">
      <x:c r="A11" s="187"/>
      <x:c r="B11" s="190"/>
      <x:c r="C11" s="10" t="s">
        <x:v>199</x:v>
      </x:c>
      <x:c r="D11" s="20" t="s">
        <x:v>232</x:v>
      </x:c>
      <x:c r="E11" s="171"/>
      <x:c r="F11" s="85"/>
      <x:c r="G11" s="83">
        <x:v>1</x:v>
      </x:c>
      <x:c r="H11" s="83" t="s">
        <x:v>70</x:v>
      </x:c>
      <x:c r="I11" s="84">
        <x:v>1</x:v>
      </x:c>
      <x:c r="J11" s="83" t="s">
        <x:v>72</x:v>
      </x:c>
      <x:c r="K11" s="86">
        <x:f t="shared" si="0"/>
        <x:v>0</x:v>
      </x:c>
      <x:c r="L11" s="54"/>
      <x:c r="M11" s="6"/>
      <x:c r="N11" s="61" t="s">
        <x:v>103</x:v>
      </x:c>
    </x:row>
    <x:row r="12" spans="1:14" s="3" customFormat="1" ht="30" customHeight="1">
      <x:c r="A12" s="187"/>
      <x:c r="B12" s="191"/>
      <x:c r="C12" s="10" t="s">
        <x:v>200</x:v>
      </x:c>
      <x:c r="D12" s="20" t="s">
        <x:v>265</x:v>
      </x:c>
      <x:c r="E12" s="171"/>
      <x:c r="F12" s="85"/>
      <x:c r="G12" s="83">
        <x:v>1</x:v>
      </x:c>
      <x:c r="H12" s="83" t="s">
        <x:v>70</x:v>
      </x:c>
      <x:c r="I12" s="84">
        <x:v>1</x:v>
      </x:c>
      <x:c r="J12" s="83" t="s">
        <x:v>72</x:v>
      </x:c>
      <x:c r="K12" s="86">
        <x:f t="shared" si="0"/>
        <x:v>0</x:v>
      </x:c>
      <x:c r="L12" s="54"/>
      <x:c r="M12" s="6"/>
      <x:c r="N12" s="61" t="s">
        <x:v>103</x:v>
      </x:c>
    </x:row>
    <x:row r="13" spans="1:14" s="3" customFormat="1" ht="16.399999999999999">
      <x:c r="A13" s="187"/>
      <x:c r="B13" s="10" t="s">
        <x:v>55</x:v>
      </x:c>
      <x:c r="C13" s="10" t="s">
        <x:v>292</x:v>
      </x:c>
      <x:c r="D13" s="20" t="s">
        <x:v>24</x:v>
      </x:c>
      <x:c r="E13" s="42" t="s">
        <x:v>334</x:v>
      </x:c>
      <x:c r="F13" s="85"/>
      <x:c r="G13" s="83">
        <x:v>1</x:v>
      </x:c>
      <x:c r="H13" s="83" t="s">
        <x:v>70</x:v>
      </x:c>
      <x:c r="I13" s="84">
        <x:v>1</x:v>
      </x:c>
      <x:c r="J13" s="83" t="s">
        <x:v>72</x:v>
      </x:c>
      <x:c r="K13" s="86">
        <x:f t="shared" si="0"/>
        <x:v>0</x:v>
      </x:c>
      <x:c r="L13" s="54"/>
      <x:c r="M13" s="6"/>
      <x:c r="N13" s="61" t="s">
        <x:v>103</x:v>
      </x:c>
    </x:row>
    <x:row r="14" spans="1:14" s="3" customFormat="1" customHeight="1">
      <x:c r="A14" s="187"/>
      <x:c r="B14" s="10" t="s">
        <x:v>224</x:v>
      </x:c>
      <x:c r="C14" s="10" t="s">
        <x:v>186</x:v>
      </x:c>
      <x:c r="D14" s="20" t="s">
        <x:v>344</x:v>
      </x:c>
      <x:c r="E14" s="41"/>
      <x:c r="F14" s="85"/>
      <x:c r="G14" s="83">
        <x:v>2</x:v>
      </x:c>
      <x:c r="H14" s="83" t="s">
        <x:v>70</x:v>
      </x:c>
      <x:c r="I14" s="84">
        <x:v>1</x:v>
      </x:c>
      <x:c r="J14" s="83" t="s">
        <x:v>62</x:v>
      </x:c>
      <x:c r="K14" s="86">
        <x:f t="shared" si="0"/>
        <x:v>0</x:v>
      </x:c>
      <x:c r="L14" s="54"/>
      <x:c r="M14" s="6"/>
      <x:c r="N14" s="61" t="s">
        <x:v>103</x:v>
      </x:c>
    </x:row>
    <x:row r="15" spans="1:14" s="3" customFormat="1" ht="16.399999999999999">
      <x:c r="A15" s="187"/>
      <x:c r="B15" s="10" t="s">
        <x:v>309</x:v>
      </x:c>
      <x:c r="C15" s="10" t="s">
        <x:v>309</x:v>
      </x:c>
      <x:c r="D15" s="20" t="s">
        <x:v>358</x:v>
      </x:c>
      <x:c r="E15" s="42" t="s">
        <x:v>25</x:v>
      </x:c>
      <x:c r="F15" s="85"/>
      <x:c r="G15" s="83">
        <x:v>1</x:v>
      </x:c>
      <x:c r="H15" s="83" t="s">
        <x:v>70</x:v>
      </x:c>
      <x:c r="I15" s="84">
        <x:v>2</x:v>
      </x:c>
      <x:c r="J15" s="83" t="s">
        <x:v>93</x:v>
      </x:c>
      <x:c r="K15" s="86">
        <x:f t="shared" si="0"/>
        <x:v>0</x:v>
      </x:c>
      <x:c r="L15" s="54"/>
      <x:c r="M15" s="6"/>
      <x:c r="N15" s="61" t="s">
        <x:v>103</x:v>
      </x:c>
    </x:row>
    <x:row r="16" spans="1:14" ht="16.399999999999999">
      <x:c r="A16" s="187"/>
      <x:c r="B16" s="167" t="s">
        <x:v>95</x:v>
      </x:c>
      <x:c r="C16" s="10" t="s">
        <x:v>295</x:v>
      </x:c>
      <x:c r="D16" s="20" t="s">
        <x:v>177</x:v>
      </x:c>
      <x:c r="E16" s="42" t="s">
        <x:v>14</x:v>
      </x:c>
      <x:c r="F16" s="85"/>
      <x:c r="G16" s="83">
        <x:v>2</x:v>
      </x:c>
      <x:c r="H16" s="83" t="s">
        <x:v>54</x:v>
      </x:c>
      <x:c r="I16" s="84">
        <x:v>1</x:v>
      </x:c>
      <x:c r="J16" s="83" t="s">
        <x:v>93</x:v>
      </x:c>
      <x:c r="K16" s="86">
        <x:f t="shared" si="0"/>
        <x:v>0</x:v>
      </x:c>
      <x:c r="L16" s="55"/>
      <x:c r="M16" s="7"/>
      <x:c r="N16" s="61" t="s">
        <x:v>103</x:v>
      </x:c>
    </x:row>
    <x:row r="17" spans="1:14" ht="16.399999999999999">
      <x:c r="A17" s="188"/>
      <x:c r="B17" s="167"/>
      <x:c r="C17" s="10" t="s">
        <x:v>244</x:v>
      </x:c>
      <x:c r="D17" s="20" t="s">
        <x:v>226</x:v>
      </x:c>
      <x:c r="E17" s="42" t="s">
        <x:v>148</x:v>
      </x:c>
      <x:c r="F17" s="85"/>
      <x:c r="G17" s="83">
        <x:v>2</x:v>
      </x:c>
      <x:c r="H17" s="83" t="s">
        <x:v>54</x:v>
      </x:c>
      <x:c r="I17" s="84">
        <x:v>1</x:v>
      </x:c>
      <x:c r="J17" s="83" t="s">
        <x:v>93</x:v>
      </x:c>
      <x:c r="K17" s="86">
        <x:f t="shared" si="0"/>
        <x:v>0</x:v>
      </x:c>
      <x:c r="L17" s="55"/>
      <x:c r="M17" s="7"/>
      <x:c r="N17" s="61" t="s">
        <x:v>103</x:v>
      </x:c>
    </x:row>
    <x:row r="18" spans="1:14" customHeight="1">
      <x:c r="A18" s="184" t="s">
        <x:v>237</x:v>
      </x:c>
      <x:c r="B18" s="185"/>
      <x:c r="C18" s="14"/>
      <x:c r="D18" s="15"/>
      <x:c r="E18" s="43"/>
      <x:c r="F18" s="157"/>
      <x:c r="G18" s="158"/>
      <x:c r="H18" s="158"/>
      <x:c r="I18" s="158"/>
      <x:c r="J18" s="158"/>
      <x:c r="K18" s="87">
        <x:f>SUM(K5:K17)</x:f>
        <x:v>0</x:v>
      </x:c>
      <x:c r="L18" s="56"/>
      <x:c r="M18" s="28"/>
      <x:c r="N18" s="74"/>
    </x:row>
    <x:row r="19" spans="1:14" s="35" customFormat="1" ht="229.19999999999999">
      <x:c r="A19" s="204" t="s">
        <x:v>198</x:v>
      </x:c>
      <x:c r="B19" s="167" t="s">
        <x:v>66</x:v>
      </x:c>
      <x:c r="C19" s="167" t="s">
        <x:v>241</x:v>
      </x:c>
      <x:c r="D19" s="21" t="s">
        <x:v>167</x:v>
      </x:c>
      <x:c r="E19" s="42" t="s">
        <x:v>15</x:v>
      </x:c>
      <x:c r="F19" s="85"/>
      <x:c r="G19" s="83">
        <x:v>1</x:v>
      </x:c>
      <x:c r="H19" s="83" t="s">
        <x:v>62</x:v>
      </x:c>
      <x:c r="I19" s="84">
        <x:v>1</x:v>
      </x:c>
      <x:c r="J19" s="83" t="s">
        <x:v>73</x:v>
      </x:c>
      <x:c r="K19" s="86">
        <x:f t="shared" ref="K19:K29" si="1">F19*G19*I19</x:f>
        <x:v>0</x:v>
      </x:c>
      <x:c r="L19" s="37"/>
      <x:c r="M19" s="33"/>
      <x:c r="N19" s="62" t="s">
        <x:v>64</x:v>
      </x:c>
    </x:row>
    <x:row r="20" spans="1:14" s="35" customFormat="1" ht="16.399999999999999">
      <x:c r="A20" s="205"/>
      <x:c r="B20" s="167"/>
      <x:c r="C20" s="167"/>
      <x:c r="D20" s="21" t="s">
        <x:v>180</x:v>
      </x:c>
      <x:c r="E20" s="41" t="s">
        <x:v>56</x:v>
      </x:c>
      <x:c r="F20" s="85"/>
      <x:c r="G20" s="83">
        <x:v>1</x:v>
      </x:c>
      <x:c r="H20" s="83" t="s">
        <x:v>62</x:v>
      </x:c>
      <x:c r="I20" s="84">
        <x:v>1</x:v>
      </x:c>
      <x:c r="J20" s="83" t="s">
        <x:v>73</x:v>
      </x:c>
      <x:c r="K20" s="86">
        <x:f t="shared" si="1"/>
        <x:v>0</x:v>
      </x:c>
      <x:c r="L20" s="37"/>
      <x:c r="M20" s="33"/>
      <x:c r="N20" s="62" t="s">
        <x:v>64</x:v>
      </x:c>
    </x:row>
    <x:row r="21" spans="1:14" s="35" customFormat="1" ht="32.75">
      <x:c r="A21" s="205"/>
      <x:c r="B21" s="167"/>
      <x:c r="C21" s="167"/>
      <x:c r="D21" s="21" t="s">
        <x:v>221</x:v>
      </x:c>
      <x:c r="E21" s="42" t="s">
        <x:v>314</x:v>
      </x:c>
      <x:c r="F21" s="85"/>
      <x:c r="G21" s="83">
        <x:v>1</x:v>
      </x:c>
      <x:c r="H21" s="83" t="s">
        <x:v>62</x:v>
      </x:c>
      <x:c r="I21" s="84">
        <x:v>1</x:v>
      </x:c>
      <x:c r="J21" s="83" t="s">
        <x:v>73</x:v>
      </x:c>
      <x:c r="K21" s="86">
        <x:f t="shared" si="1"/>
        <x:v>0</x:v>
      </x:c>
      <x:c r="L21" s="37"/>
      <x:c r="M21" s="33"/>
      <x:c r="N21" s="62" t="s">
        <x:v>64</x:v>
      </x:c>
    </x:row>
    <x:row r="22" spans="1:14" s="110" customFormat="1" ht="32.75">
      <x:c r="A22" s="205"/>
      <x:c r="B22" s="10" t="s">
        <x:v>259</x:v>
      </x:c>
      <x:c r="C22" s="11" t="s">
        <x:v>287</x:v>
      </x:c>
      <x:c r="D22" s="21" t="s">
        <x:v>122</x:v>
      </x:c>
      <x:c r="E22" s="42" t="s">
        <x:v>136</x:v>
      </x:c>
      <x:c r="F22" s="85"/>
      <x:c r="G22" s="83">
        <x:v>1200</x:v>
      </x:c>
      <x:c r="H22" s="83" t="s">
        <x:v>104</x:v>
      </x:c>
      <x:c r="I22" s="84">
        <x:v>1</x:v>
      </x:c>
      <x:c r="J22" s="83" t="s">
        <x:v>73</x:v>
      </x:c>
      <x:c r="K22" s="86">
        <x:f t="shared" si="1"/>
        <x:v>0</x:v>
      </x:c>
      <x:c r="L22" s="37"/>
      <x:c r="M22" s="33"/>
      <x:c r="N22" s="111" t="s">
        <x:v>64</x:v>
      </x:c>
    </x:row>
    <x:row r="23" spans="1:14" s="110" customFormat="1" ht="49.149999999999999">
      <x:c r="A23" s="205"/>
      <x:c r="B23" s="10" t="s">
        <x:v>71</x:v>
      </x:c>
      <x:c r="C23" s="11" t="s">
        <x:v>223</x:v>
      </x:c>
      <x:c r="D23" s="21" t="s">
        <x:v>122</x:v>
      </x:c>
      <x:c r="E23" s="42" t="s">
        <x:v>138</x:v>
      </x:c>
      <x:c r="F23" s="85"/>
      <x:c r="G23" s="83">
        <x:v>2000</x:v>
      </x:c>
      <x:c r="H23" s="83" t="s">
        <x:v>104</x:v>
      </x:c>
      <x:c r="I23" s="84">
        <x:v>1</x:v>
      </x:c>
      <x:c r="J23" s="83" t="s">
        <x:v>73</x:v>
      </x:c>
      <x:c r="K23" s="86">
        <x:f t="shared" si="1"/>
        <x:v>0</x:v>
      </x:c>
      <x:c r="L23" s="37"/>
      <x:c r="M23" s="33"/>
      <x:c r="N23" s="111" t="s">
        <x:v>64</x:v>
      </x:c>
    </x:row>
    <x:row r="24" spans="1:14" s="35" customFormat="1" ht="49.149999999999999">
      <x:c r="A24" s="205"/>
      <x:c r="B24" s="8" t="s">
        <x:v>260</x:v>
      </x:c>
      <x:c r="C24" s="8" t="s">
        <x:v>260</x:v>
      </x:c>
      <x:c r="D24" s="20" t="s">
        <x:v>368</x:v>
      </x:c>
      <x:c r="E24" s="42" t="s">
        <x:v>160</x:v>
      </x:c>
      <x:c r="F24" s="85"/>
      <x:c r="G24" s="83">
        <x:v>1</x:v>
      </x:c>
      <x:c r="H24" s="83" t="s">
        <x:v>62</x:v>
      </x:c>
      <x:c r="I24" s="84">
        <x:v>1</x:v>
      </x:c>
      <x:c r="J24" s="83" t="s">
        <x:v>73</x:v>
      </x:c>
      <x:c r="K24" s="86">
        <x:f t="shared" si="1"/>
        <x:v>0</x:v>
      </x:c>
      <x:c r="L24" s="37"/>
      <x:c r="M24" s="33"/>
      <x:c r="N24" s="62" t="s">
        <x:v>64</x:v>
      </x:c>
    </x:row>
    <x:row r="25" spans="1:14" s="35" customFormat="1" ht="81.849999999999994" customHeight="1">
      <x:c r="A25" s="205"/>
      <x:c r="B25" s="8" t="s">
        <x:v>97</x:v>
      </x:c>
      <x:c r="C25" s="12" t="s">
        <x:v>45</x:v>
      </x:c>
      <x:c r="D25" s="20" t="s">
        <x:v>332</x:v>
      </x:c>
      <x:c r="E25" s="42" t="s">
        <x:v>3</x:v>
      </x:c>
      <x:c r="F25" s="85"/>
      <x:c r="G25" s="83">
        <x:v>1</x:v>
      </x:c>
      <x:c r="H25" s="83" t="s">
        <x:v>62</x:v>
      </x:c>
      <x:c r="I25" s="84">
        <x:v>1</x:v>
      </x:c>
      <x:c r="J25" s="83" t="s">
        <x:v>73</x:v>
      </x:c>
      <x:c r="K25" s="86">
        <x:f t="shared" si="1"/>
        <x:v>0</x:v>
      </x:c>
      <x:c r="L25" s="57">
        <x:v>10454000</x:v>
      </x:c>
      <x:c r="M25" s="34">
        <x:v>9677267</x:v>
      </x:c>
      <x:c r="N25" s="62" t="s">
        <x:v>64</x:v>
      </x:c>
    </x:row>
    <x:row r="26" spans="1:14" s="35" customFormat="1" ht="16.399999999999999">
      <x:c r="A26" s="205"/>
      <x:c r="B26" s="10" t="s">
        <x:v>242</x:v>
      </x:c>
      <x:c r="C26" s="10" t="s">
        <x:v>281</x:v>
      </x:c>
      <x:c r="D26" s="20" t="s">
        <x:v>245</x:v>
      </x:c>
      <x:c r="E26" s="42" t="s">
        <x:v>350</x:v>
      </x:c>
      <x:c r="F26" s="85"/>
      <x:c r="G26" s="83">
        <x:v>1</x:v>
      </x:c>
      <x:c r="H26" s="83" t="s">
        <x:v>62</x:v>
      </x:c>
      <x:c r="I26" s="84">
        <x:v>1</x:v>
      </x:c>
      <x:c r="J26" s="83" t="s">
        <x:v>73</x:v>
      </x:c>
      <x:c r="K26" s="86">
        <x:f t="shared" si="1"/>
        <x:v>0</x:v>
      </x:c>
      <x:c r="L26" s="37"/>
      <x:c r="M26" s="33"/>
      <x:c r="N26" s="62" t="s">
        <x:v>64</x:v>
      </x:c>
    </x:row>
    <x:row r="27" spans="1:14" s="35" customFormat="1" ht="49.149999999999999">
      <x:c r="A27" s="205"/>
      <x:c r="B27" s="10" t="s">
        <x:v>266</x:v>
      </x:c>
      <x:c r="C27" s="10" t="s">
        <x:v>266</x:v>
      </x:c>
      <x:c r="D27" s="20" t="s">
        <x:v>338</x:v>
      </x:c>
      <x:c r="E27" s="42" t="s">
        <x:v>11</x:v>
      </x:c>
      <x:c r="F27" s="85"/>
      <x:c r="G27" s="83">
        <x:v>6</x:v>
      </x:c>
      <x:c r="H27" s="83" t="s">
        <x:v>96</x:v>
      </x:c>
      <x:c r="I27" s="84">
        <x:v>1</x:v>
      </x:c>
      <x:c r="J27" s="83" t="s">
        <x:v>62</x:v>
      </x:c>
      <x:c r="K27" s="86">
        <x:f t="shared" si="1"/>
        <x:v>0</x:v>
      </x:c>
      <x:c r="L27" s="37"/>
      <x:c r="M27" s="33"/>
      <x:c r="N27" s="62" t="s">
        <x:v>64</x:v>
      </x:c>
    </x:row>
    <x:row r="28" spans="1:14" s="35" customFormat="1" ht="49.149999999999999">
      <x:c r="A28" s="205"/>
      <x:c r="B28" s="10" t="s">
        <x:v>282</x:v>
      </x:c>
      <x:c r="C28" s="9" t="s">
        <x:v>349</x:v>
      </x:c>
      <x:c r="D28" s="20" t="s">
        <x:v>38</x:v>
      </x:c>
      <x:c r="E28" s="42" t="s">
        <x:v>141</x:v>
      </x:c>
      <x:c r="F28" s="85"/>
      <x:c r="G28" s="83">
        <x:v>1</x:v>
      </x:c>
      <x:c r="H28" s="83" t="s">
        <x:v>62</x:v>
      </x:c>
      <x:c r="I28" s="84">
        <x:v>1</x:v>
      </x:c>
      <x:c r="J28" s="83" t="s">
        <x:v>73</x:v>
      </x:c>
      <x:c r="K28" s="86">
        <x:f t="shared" si="1"/>
        <x:v>0</x:v>
      </x:c>
      <x:c r="L28" s="37"/>
      <x:c r="M28" s="33"/>
      <x:c r="N28" s="62" t="s">
        <x:v>64</x:v>
      </x:c>
    </x:row>
    <x:row r="29" spans="1:14" s="35" customFormat="1" ht="49.149999999999999">
      <x:c r="A29" s="205"/>
      <x:c r="B29" s="10" t="s">
        <x:v>191</x:v>
      </x:c>
      <x:c r="C29" s="10" t="s">
        <x:v>195</x:v>
      </x:c>
      <x:c r="D29" s="147" t="s">
        <x:v>8</x:v>
      </x:c>
      <x:c r="E29" s="42" t="s">
        <x:v>151</x:v>
      </x:c>
      <x:c r="F29" s="85"/>
      <x:c r="G29" s="83">
        <x:v>1</x:v>
      </x:c>
      <x:c r="H29" s="83" t="s">
        <x:v>62</x:v>
      </x:c>
      <x:c r="I29" s="84">
        <x:v>1</x:v>
      </x:c>
      <x:c r="J29" s="83" t="s">
        <x:v>73</x:v>
      </x:c>
      <x:c r="K29" s="86">
        <x:f t="shared" si="1"/>
        <x:v>0</x:v>
      </x:c>
      <x:c r="L29" s="37"/>
      <x:c r="M29" s="33"/>
      <x:c r="N29" s="62" t="s">
        <x:v>64</x:v>
      </x:c>
    </x:row>
    <x:row r="30" spans="1:14" s="35" customFormat="1" ht="65.5">
      <x:c r="A30" s="206"/>
      <x:c r="B30" s="10" t="s">
        <x:v>230</x:v>
      </x:c>
      <x:c r="C30" s="9" t="s">
        <x:v>228</x:v>
      </x:c>
      <x:c r="D30" s="20" t="s">
        <x:v>20</x:v>
      </x:c>
      <x:c r="E30" s="42" t="s">
        <x:v>159</x:v>
      </x:c>
      <x:c r="F30" s="85" t="s">
        <x:v>86</x:v>
      </x:c>
      <x:c r="G30" s="83">
        <x:v>1</x:v>
      </x:c>
      <x:c r="H30" s="83" t="s">
        <x:v>62</x:v>
      </x:c>
      <x:c r="I30" s="84">
        <x:v>1</x:v>
      </x:c>
      <x:c r="J30" s="83" t="s">
        <x:v>73</x:v>
      </x:c>
      <x:c r="K30" s="144" t="s">
        <x:v>86</x:v>
      </x:c>
      <x:c r="L30" s="37"/>
      <x:c r="M30" s="33"/>
      <x:c r="N30" s="62"/>
    </x:row>
    <x:row r="31" spans="1:14" customHeight="1">
      <x:c r="A31" s="184" t="s">
        <x:v>233</x:v>
      </x:c>
      <x:c r="B31" s="185"/>
      <x:c r="C31" s="14"/>
      <x:c r="D31" s="15"/>
      <x:c r="E31" s="43"/>
      <x:c r="F31" s="157"/>
      <x:c r="G31" s="158"/>
      <x:c r="H31" s="158"/>
      <x:c r="I31" s="158"/>
      <x:c r="J31" s="158"/>
      <x:c r="K31" s="87">
        <x:f>SUM(K19:K30)</x:f>
        <x:v>0</x:v>
      </x:c>
      <x:c r="L31" s="56"/>
      <x:c r="M31" s="28"/>
      <x:c r="N31" s="74"/>
    </x:row>
    <x:row r="32" spans="1:14" ht="131">
      <x:c r="A32" s="166" t="s">
        <x:v>172</x:v>
      </x:c>
      <x:c r="B32" s="10" t="s">
        <x:v>51</x:v>
      </x:c>
      <x:c r="C32" s="10" t="s">
        <x:v>307</x:v>
      </x:c>
      <x:c r="D32" s="22" t="s">
        <x:v>362</x:v>
      </x:c>
      <x:c r="E32" s="44" t="s">
        <x:v>164</x:v>
      </x:c>
      <x:c r="F32" s="85"/>
      <x:c r="G32" s="83">
        <x:v>1</x:v>
      </x:c>
      <x:c r="H32" s="83" t="s">
        <x:v>67</x:v>
      </x:c>
      <x:c r="I32" s="84">
        <x:v>10</x:v>
      </x:c>
      <x:c r="J32" s="83" t="s">
        <x:v>93</x:v>
      </x:c>
      <x:c r="K32" s="86">
        <x:f t="shared" ref="K32:K42" si="2">F32*G32*I32</x:f>
        <x:v>0</x:v>
      </x:c>
      <x:c r="L32" s="55"/>
      <x:c r="M32" s="7"/>
      <x:c r="N32" s="63" t="s">
        <x:v>74</x:v>
      </x:c>
    </x:row>
    <x:row r="33" spans="1:14" ht="49.149999999999999" customHeight="1">
      <x:c r="A33" s="166"/>
      <x:c r="B33" s="8" t="s">
        <x:v>290</x:v>
      </x:c>
      <x:c r="C33" s="10" t="s">
        <x:v>300</x:v>
      </x:c>
      <x:c r="D33" s="22" t="s">
        <x:v>341</x:v>
      </x:c>
      <x:c r="E33" s="45" t="s">
        <x:v>5</x:v>
      </x:c>
      <x:c r="F33" s="85"/>
      <x:c r="G33" s="83">
        <x:v>1</x:v>
      </x:c>
      <x:c r="H33" s="83" t="s">
        <x:v>62</x:v>
      </x:c>
      <x:c r="I33" s="84">
        <x:v>4</x:v>
      </x:c>
      <x:c r="J33" s="83" t="s">
        <x:v>93</x:v>
      </x:c>
      <x:c r="K33" s="86">
        <x:f t="shared" si="2"/>
        <x:v>0</x:v>
      </x:c>
      <x:c r="L33" s="55"/>
      <x:c r="M33" s="7"/>
      <x:c r="N33" s="63" t="s">
        <x:v>74</x:v>
      </x:c>
    </x:row>
    <x:row r="34" spans="1:14" s="1" customFormat="1" ht="16.399999999999999">
      <x:c r="A34" s="166"/>
      <x:c r="B34" s="10" t="s">
        <x:v>250</x:v>
      </x:c>
      <x:c r="C34" s="10" t="s">
        <x:v>250</x:v>
      </x:c>
      <x:c r="D34" s="22" t="s">
        <x:v>227</x:v>
      </x:c>
      <x:c r="E34" s="45" t="s">
        <x:v>124</x:v>
      </x:c>
      <x:c r="F34" s="85"/>
      <x:c r="G34" s="83">
        <x:v>2</x:v>
      </x:c>
      <x:c r="H34" s="83" t="s">
        <x:v>102</x:v>
      </x:c>
      <x:c r="I34" s="84">
        <x:v>2</x:v>
      </x:c>
      <x:c r="J34" s="83" t="s">
        <x:v>93</x:v>
      </x:c>
      <x:c r="K34" s="86">
        <x:f t="shared" si="2"/>
        <x:v>0</x:v>
      </x:c>
      <x:c r="L34" s="55"/>
      <x:c r="M34" s="7"/>
      <x:c r="N34" s="63" t="s">
        <x:v>74</x:v>
      </x:c>
    </x:row>
    <x:row r="35" spans="1:14" ht="147.34999999999999">
      <x:c r="A35" s="166"/>
      <x:c r="B35" s="165" t="s">
        <x:v>322</x:v>
      </x:c>
      <x:c r="C35" s="10" t="s">
        <x:v>173</x:v>
      </x:c>
      <x:c r="D35" s="22" t="s">
        <x:v>166</x:v>
      </x:c>
      <x:c r="E35" s="45" t="s">
        <x:v>153</x:v>
      </x:c>
      <x:c r="F35" s="85"/>
      <x:c r="G35" s="83">
        <x:v>4</x:v>
      </x:c>
      <x:c r="H35" s="83" t="s">
        <x:v>62</x:v>
      </x:c>
      <x:c r="I35" s="84">
        <x:v>2</x:v>
      </x:c>
      <x:c r="J35" s="83" t="s">
        <x:v>73</x:v>
      </x:c>
      <x:c r="K35" s="86">
        <x:f t="shared" si="2"/>
        <x:v>0</x:v>
      </x:c>
      <x:c r="L35" s="55"/>
      <x:c r="M35" s="7"/>
      <x:c r="N35" s="63" t="s">
        <x:v>74</x:v>
      </x:c>
    </x:row>
    <x:row r="36" spans="1:14" ht="16.399999999999999">
      <x:c r="A36" s="166"/>
      <x:c r="B36" s="167"/>
      <x:c r="C36" s="27" t="s">
        <x:v>192</x:v>
      </x:c>
      <x:c r="D36" s="26" t="s">
        <x:v>43</x:v>
      </x:c>
      <x:c r="E36" s="45" t="s">
        <x:v>359</x:v>
      </x:c>
      <x:c r="F36" s="85"/>
      <x:c r="G36" s="83">
        <x:v>1</x:v>
      </x:c>
      <x:c r="H36" s="83" t="s">
        <x:v>67</x:v>
      </x:c>
      <x:c r="I36" s="84">
        <x:v>1</x:v>
      </x:c>
      <x:c r="J36" s="83" t="s">
        <x:v>73</x:v>
      </x:c>
      <x:c r="K36" s="86">
        <x:f t="shared" si="2"/>
        <x:v>0</x:v>
      </x:c>
      <x:c r="L36" s="55">
        <x:v>30000000</x:v>
      </x:c>
      <x:c r="M36" s="7">
        <x:f>L36*0.9257</x:f>
        <x:v>27771000</x:v>
      </x:c>
      <x:c r="N36" s="63" t="s">
        <x:v>74</x:v>
      </x:c>
    </x:row>
    <x:row r="37" spans="1:14" ht="37.5" customHeight="1">
      <x:c r="A37" s="166"/>
      <x:c r="B37" s="167"/>
      <x:c r="C37" s="10" t="s">
        <x:v>298</x:v>
      </x:c>
      <x:c r="D37" s="25" t="s">
        <x:v>30</x:v>
      </x:c>
      <x:c r="E37" s="45" t="s">
        <x:v>157</x:v>
      </x:c>
      <x:c r="F37" s="85"/>
      <x:c r="G37" s="83">
        <x:v>20</x:v>
      </x:c>
      <x:c r="H37" s="84" t="s">
        <x:v>54</x:v>
      </x:c>
      <x:c r="I37" s="84">
        <x:v>9</x:v>
      </x:c>
      <x:c r="J37" s="84" t="s">
        <x:v>57</x:v>
      </x:c>
      <x:c r="K37" s="86">
        <x:f t="shared" si="2"/>
        <x:v>0</x:v>
      </x:c>
      <x:c r="L37" s="55"/>
      <x:c r="M37" s="7"/>
      <x:c r="N37" s="63" t="s">
        <x:v>74</x:v>
      </x:c>
    </x:row>
    <x:row r="38" spans="1:14" ht="32.75">
      <x:c r="A38" s="166"/>
      <x:c r="B38" s="10" t="s">
        <x:v>219</x:v>
      </x:c>
      <x:c r="C38" s="10" t="s">
        <x:v>82</x:v>
      </x:c>
      <x:c r="D38" s="23" t="s">
        <x:v>324</x:v>
      </x:c>
      <x:c r="E38" s="45" t="s">
        <x:v>145</x:v>
      </x:c>
      <x:c r="F38" s="85"/>
      <x:c r="G38" s="83">
        <x:v>1</x:v>
      </x:c>
      <x:c r="H38" s="83" t="s">
        <x:v>62</x:v>
      </x:c>
      <x:c r="I38" s="84">
        <x:v>1</x:v>
      </x:c>
      <x:c r="J38" s="83" t="s">
        <x:v>73</x:v>
      </x:c>
      <x:c r="K38" s="86">
        <x:f t="shared" si="2"/>
        <x:v>0</x:v>
      </x:c>
      <x:c r="L38" s="55"/>
      <x:c r="M38" s="7"/>
      <x:c r="N38" s="63" t="s">
        <x:v>74</x:v>
      </x:c>
    </x:row>
    <x:row r="39" spans="1:14" customHeight="1">
      <x:c r="A39" s="166"/>
      <x:c r="B39" s="167" t="s">
        <x:v>80</x:v>
      </x:c>
      <x:c r="C39" s="10" t="s">
        <x:v>92</x:v>
      </x:c>
      <x:c r="D39" s="143" t="s">
        <x:v>363</x:v>
      </x:c>
      <x:c r="E39" s="42" t="s">
        <x:v>327</x:v>
      </x:c>
      <x:c r="F39" s="85"/>
      <x:c r="G39" s="83">
        <x:v>2</x:v>
      </x:c>
      <x:c r="H39" s="83" t="s">
        <x:v>102</x:v>
      </x:c>
      <x:c r="I39" s="84">
        <x:v>2</x:v>
      </x:c>
      <x:c r="J39" s="83" t="s">
        <x:v>93</x:v>
      </x:c>
      <x:c r="K39" s="86">
        <x:f t="shared" si="2"/>
        <x:v>0</x:v>
      </x:c>
      <x:c r="L39" s="55"/>
      <x:c r="M39" s="7"/>
      <x:c r="N39" s="63" t="s">
        <x:v>74</x:v>
      </x:c>
    </x:row>
    <x:row r="40" spans="1:14" customHeight="1">
      <x:c r="A40" s="166"/>
      <x:c r="B40" s="167"/>
      <x:c r="C40" s="10" t="s">
        <x:v>293</x:v>
      </x:c>
      <x:c r="D40" s="23" t="s">
        <x:v>365</x:v>
      </x:c>
      <x:c r="E40" s="42" t="s">
        <x:v>142</x:v>
      </x:c>
      <x:c r="F40" s="85"/>
      <x:c r="G40" s="83">
        <x:v>4</x:v>
      </x:c>
      <x:c r="H40" s="83" t="s">
        <x:v>102</x:v>
      </x:c>
      <x:c r="I40" s="84">
        <x:v>2</x:v>
      </x:c>
      <x:c r="J40" s="83" t="s">
        <x:v>93</x:v>
      </x:c>
      <x:c r="K40" s="86">
        <x:f t="shared" si="2"/>
        <x:v>0</x:v>
      </x:c>
      <x:c r="L40" s="55"/>
      <x:c r="M40" s="7"/>
      <x:c r="N40" s="63" t="s">
        <x:v>74</x:v>
      </x:c>
    </x:row>
    <x:row r="41" spans="1:14" customHeight="1">
      <x:c r="A41" s="166"/>
      <x:c r="B41" s="10" t="s">
        <x:v>239</x:v>
      </x:c>
      <x:c r="C41" s="10" t="s">
        <x:v>243</x:v>
      </x:c>
      <x:c r="D41" s="20" t="s">
        <x:v>37</x:v>
      </x:c>
      <x:c r="E41" s="41"/>
      <x:c r="F41" s="85"/>
      <x:c r="G41" s="83">
        <x:v>1</x:v>
      </x:c>
      <x:c r="H41" s="83" t="s">
        <x:v>62</x:v>
      </x:c>
      <x:c r="I41" s="84">
        <x:v>1</x:v>
      </x:c>
      <x:c r="J41" s="83" t="s">
        <x:v>73</x:v>
      </x:c>
      <x:c r="K41" s="86">
        <x:f t="shared" si="2"/>
        <x:v>0</x:v>
      </x:c>
      <x:c r="L41" s="55"/>
      <x:c r="M41" s="7"/>
      <x:c r="N41" s="63" t="s">
        <x:v>74</x:v>
      </x:c>
    </x:row>
    <x:row r="42" spans="1:14" customHeight="1">
      <x:c r="A42" s="166"/>
      <x:c r="B42" s="10" t="s">
        <x:v>310</x:v>
      </x:c>
      <x:c r="C42" s="10" t="s">
        <x:v>310</x:v>
      </x:c>
      <x:c r="D42" s="20" t="s">
        <x:v>44</x:v>
      </x:c>
      <x:c r="E42" s="42" t="s">
        <x:v>315</x:v>
      </x:c>
      <x:c r="F42" s="85"/>
      <x:c r="G42" s="83">
        <x:v>1</x:v>
      </x:c>
      <x:c r="H42" s="83" t="s">
        <x:v>62</x:v>
      </x:c>
      <x:c r="I42" s="84">
        <x:v>1</x:v>
      </x:c>
      <x:c r="J42" s="83" t="s">
        <x:v>73</x:v>
      </x:c>
      <x:c r="K42" s="86">
        <x:f t="shared" si="2"/>
        <x:v>0</x:v>
      </x:c>
      <x:c r="L42" s="55">
        <x:v>41000000</x:v>
      </x:c>
      <x:c r="M42" s="7">
        <x:f>L42*0.9257</x:f>
        <x:v>37953700</x:v>
      </x:c>
      <x:c r="N42" s="63" t="s">
        <x:v>74</x:v>
      </x:c>
    </x:row>
    <x:row r="43" spans="1:14" customHeight="1">
      <x:c r="A43" s="161" t="s">
        <x:v>253</x:v>
      </x:c>
      <x:c r="B43" s="162"/>
      <x:c r="C43" s="16"/>
      <x:c r="D43" s="17"/>
      <x:c r="E43" s="43"/>
      <x:c r="F43" s="163"/>
      <x:c r="G43" s="164"/>
      <x:c r="H43" s="164"/>
      <x:c r="I43" s="164"/>
      <x:c r="J43" s="164"/>
      <x:c r="K43" s="88">
        <x:f>SUM(K32:K42)</x:f>
        <x:v>0</x:v>
      </x:c>
      <x:c r="L43" s="56"/>
      <x:c r="M43" s="28"/>
      <x:c r="N43" s="74"/>
    </x:row>
    <x:row r="44" spans="1:14" s="35" customFormat="1" ht="16.399999999999999" customHeight="1">
      <x:c r="A44" s="204" t="s">
        <x:v>306</x:v>
      </x:c>
      <x:c r="B44" s="195" t="s">
        <x:v>52</x:v>
      </x:c>
      <x:c r="C44" s="195" t="s">
        <x:v>288</x:v>
      </x:c>
      <x:c r="D44" s="118" t="s">
        <x:v>22</x:v>
      </x:c>
      <x:c r="E44" s="119" t="s">
        <x:v>168</x:v>
      </x:c>
      <x:c r="F44" s="120"/>
      <x:c r="G44" s="121">
        <x:v>2000</x:v>
      </x:c>
      <x:c r="H44" s="121" t="s">
        <x:v>60</x:v>
      </x:c>
      <x:c r="I44" s="122">
        <x:v>1</x:v>
      </x:c>
      <x:c r="J44" s="121" t="s">
        <x:v>73</x:v>
      </x:c>
      <x:c r="K44" s="114">
        <x:f t="shared" ref="K44:K85" si="3">F44*G44*I44</x:f>
        <x:v>0</x:v>
      </x:c>
      <x:c r="L44" s="55"/>
      <x:c r="M44" s="7"/>
      <x:c r="N44" s="62" t="s">
        <x:v>105</x:v>
      </x:c>
    </x:row>
    <x:row r="45" spans="1:14" s="35" customFormat="1" ht="16.399999999999999">
      <x:c r="A45" s="205"/>
      <x:c r="B45" s="216"/>
      <x:c r="C45" s="216"/>
      <x:c r="D45" s="118" t="s">
        <x:v>353</x:v>
      </x:c>
      <x:c r="E45" s="119" t="s">
        <x:v>146</x:v>
      </x:c>
      <x:c r="F45" s="120"/>
      <x:c r="G45" s="121">
        <x:v>3700</x:v>
      </x:c>
      <x:c r="H45" s="121" t="s">
        <x:v>60</x:v>
      </x:c>
      <x:c r="I45" s="122">
        <x:v>1</x:v>
      </x:c>
      <x:c r="J45" s="121" t="s">
        <x:v>73</x:v>
      </x:c>
      <x:c r="K45" s="114">
        <x:f t="shared" si="3"/>
        <x:v>0</x:v>
      </x:c>
      <x:c r="L45" s="55"/>
      <x:c r="M45" s="7"/>
      <x:c r="N45" s="62" t="s">
        <x:v>105</x:v>
      </x:c>
    </x:row>
    <x:row r="46" spans="1:14" s="35" customFormat="1" customHeight="1">
      <x:c r="A46" s="205"/>
      <x:c r="B46" s="216"/>
      <x:c r="C46" s="216"/>
      <x:c r="D46" s="118" t="s">
        <x:v>126</x:v>
      </x:c>
      <x:c r="E46" s="119" t="s">
        <x:v>345</x:v>
      </x:c>
      <x:c r="F46" s="120"/>
      <x:c r="G46" s="121">
        <x:v>550</x:v>
      </x:c>
      <x:c r="H46" s="121" t="s">
        <x:v>60</x:v>
      </x:c>
      <x:c r="I46" s="122">
        <x:v>1</x:v>
      </x:c>
      <x:c r="J46" s="121" t="s">
        <x:v>73</x:v>
      </x:c>
      <x:c r="K46" s="114">
        <x:f t="shared" si="3"/>
        <x:v>0</x:v>
      </x:c>
      <x:c r="L46" s="55"/>
      <x:c r="M46" s="7"/>
      <x:c r="N46" s="62" t="s">
        <x:v>105</x:v>
      </x:c>
    </x:row>
    <x:row r="47" spans="1:14" s="35" customFormat="1" customHeight="1">
      <x:c r="A47" s="205"/>
      <x:c r="B47" s="216"/>
      <x:c r="C47" s="216"/>
      <x:c r="D47" s="118" t="s">
        <x:v>16</x:v>
      </x:c>
      <x:c r="E47" s="119" t="s">
        <x:v>340</x:v>
      </x:c>
      <x:c r="F47" s="120"/>
      <x:c r="G47" s="121">
        <x:v>600</x:v>
      </x:c>
      <x:c r="H47" s="121" t="s">
        <x:v>60</x:v>
      </x:c>
      <x:c r="I47" s="122">
        <x:v>1</x:v>
      </x:c>
      <x:c r="J47" s="121" t="s">
        <x:v>73</x:v>
      </x:c>
      <x:c r="K47" s="114">
        <x:f t="shared" si="3"/>
        <x:v>0</x:v>
      </x:c>
      <x:c r="L47" s="55"/>
      <x:c r="M47" s="7"/>
      <x:c r="N47" s="62" t="s">
        <x:v>105</x:v>
      </x:c>
    </x:row>
    <x:row r="48" spans="1:14" s="35" customFormat="1" customHeight="1">
      <x:c r="A48" s="204"/>
      <x:c r="B48" s="196"/>
      <x:c r="C48" s="196"/>
      <x:c r="D48" s="118" t="s">
        <x:v>190</x:v>
      </x:c>
      <x:c r="E48" s="119" t="s">
        <x:v>170</x:v>
      </x:c>
      <x:c r="F48" s="120"/>
      <x:c r="G48" s="121">
        <x:v>6800</x:v>
      </x:c>
      <x:c r="H48" s="121" t="s">
        <x:v>60</x:v>
      </x:c>
      <x:c r="I48" s="122">
        <x:v>1</x:v>
      </x:c>
      <x:c r="J48" s="121" t="s">
        <x:v>73</x:v>
      </x:c>
      <x:c r="K48" s="114">
        <x:f t="shared" si="3"/>
        <x:v>0</x:v>
      </x:c>
      <x:c r="L48" s="55"/>
      <x:c r="M48" s="7"/>
      <x:c r="N48" s="62"/>
    </x:row>
    <x:row r="49" spans="1:14" customHeight="1">
      <x:c r="A49" s="205"/>
      <x:c r="B49" s="195" t="s">
        <x:v>285</x:v>
      </x:c>
      <x:c r="C49" s="9" t="s">
        <x:v>296</x:v>
      </x:c>
      <x:c r="D49" s="20" t="s">
        <x:v>347</x:v>
      </x:c>
      <x:c r="E49" s="42" t="s">
        <x:v>330</x:v>
      </x:c>
      <x:c r="F49" s="123"/>
      <x:c r="G49" s="112">
        <x:v>3000</x:v>
      </x:c>
      <x:c r="H49" s="112" t="s">
        <x:v>60</x:v>
      </x:c>
      <x:c r="I49" s="113">
        <x:v>1</x:v>
      </x:c>
      <x:c r="J49" s="112" t="s">
        <x:v>73</x:v>
      </x:c>
      <x:c r="K49" s="114">
        <x:f t="shared" si="3"/>
        <x:v>0</x:v>
      </x:c>
      <x:c r="L49" s="55">
        <x:v>1650</x:v>
      </x:c>
      <x:c r="M49" s="7">
        <x:v>1527</x:v>
      </x:c>
      <x:c r="N49" s="63" t="s">
        <x:v>105</x:v>
      </x:c>
    </x:row>
    <x:row r="50" spans="1:14" s="1" customFormat="1" customHeight="1">
      <x:c r="A50" s="205"/>
      <x:c r="B50" s="196"/>
      <x:c r="C50" s="12" t="s">
        <x:v>311</x:v>
      </x:c>
      <x:c r="D50" s="20" t="s">
        <x:v>26</x:v>
      </x:c>
      <x:c r="E50" s="42" t="s">
        <x:v>152</x:v>
      </x:c>
      <x:c r="F50" s="123"/>
      <x:c r="G50" s="112">
        <x:v>11100</x:v>
      </x:c>
      <x:c r="H50" s="112" t="s">
        <x:v>60</x:v>
      </x:c>
      <x:c r="I50" s="113">
        <x:v>1</x:v>
      </x:c>
      <x:c r="J50" s="112" t="s">
        <x:v>73</x:v>
      </x:c>
      <x:c r="K50" s="114">
        <x:f t="shared" si="3"/>
        <x:v>0</x:v>
      </x:c>
      <x:c r="L50" s="55"/>
      <x:c r="M50" s="7"/>
      <x:c r="N50" s="63" t="s">
        <x:v>105</x:v>
      </x:c>
    </x:row>
    <x:row r="51" spans="1:14" ht="16.399999999999999">
      <x:c r="A51" s="205"/>
      <x:c r="B51" s="165" t="s">
        <x:v>209</x:v>
      </x:c>
      <x:c r="C51" s="165" t="s">
        <x:v>248</x:v>
      </x:c>
      <x:c r="D51" s="117" t="s">
        <x:v>308</x:v>
      </x:c>
      <x:c r="E51" s="46" t="s">
        <x:v>346</x:v>
      </x:c>
      <x:c r="F51" s="124"/>
      <x:c r="G51" s="125">
        <x:v>900</x:v>
      </x:c>
      <x:c r="H51" s="126" t="s">
        <x:v>60</x:v>
      </x:c>
      <x:c r="I51" s="127">
        <x:v>1</x:v>
      </x:c>
      <x:c r="J51" s="126" t="s">
        <x:v>73</x:v>
      </x:c>
      <x:c r="K51" s="114">
        <x:f t="shared" si="3"/>
        <x:v>0</x:v>
      </x:c>
      <x:c r="L51" s="55"/>
      <x:c r="M51" s="7"/>
      <x:c r="N51" s="63" t="s">
        <x:v>105</x:v>
      </x:c>
    </x:row>
    <x:row r="52" spans="1:14" ht="16.399999999999999">
      <x:c r="A52" s="205"/>
      <x:c r="B52" s="165"/>
      <x:c r="C52" s="165"/>
      <x:c r="D52" s="20" t="s">
        <x:v>271</x:v>
      </x:c>
      <x:c r="E52" s="42" t="s">
        <x:v>169</x:v>
      </x:c>
      <x:c r="F52" s="123"/>
      <x:c r="G52" s="112">
        <x:v>450</x:v>
      </x:c>
      <x:c r="H52" s="112" t="s">
        <x:v>104</x:v>
      </x:c>
      <x:c r="I52" s="113">
        <x:v>1</x:v>
      </x:c>
      <x:c r="J52" s="112" t="s">
        <x:v>73</x:v>
      </x:c>
      <x:c r="K52" s="114">
        <x:f t="shared" si="3"/>
        <x:v>0</x:v>
      </x:c>
      <x:c r="L52" s="55"/>
      <x:c r="M52" s="7"/>
      <x:c r="N52" s="63" t="s">
        <x:v>105</x:v>
      </x:c>
    </x:row>
    <x:row r="53" spans="1:14" ht="16.399999999999999">
      <x:c r="A53" s="205"/>
      <x:c r="B53" s="165"/>
      <x:c r="C53" s="165"/>
      <x:c r="D53" s="20" t="s">
        <x:v>313</x:v>
      </x:c>
      <x:c r="E53" s="42" t="s">
        <x:v>343</x:v>
      </x:c>
      <x:c r="F53" s="123"/>
      <x:c r="G53" s="112">
        <x:v>200</x:v>
      </x:c>
      <x:c r="H53" s="112" t="s">
        <x:v>60</x:v>
      </x:c>
      <x:c r="I53" s="113">
        <x:v>1</x:v>
      </x:c>
      <x:c r="J53" s="112" t="s">
        <x:v>73</x:v>
      </x:c>
      <x:c r="K53" s="114">
        <x:f t="shared" si="3"/>
        <x:v>0</x:v>
      </x:c>
      <x:c r="L53" s="55"/>
      <x:c r="M53" s="7"/>
      <x:c r="N53" s="63" t="s">
        <x:v>105</x:v>
      </x:c>
    </x:row>
    <x:row r="54" spans="1:14" s="35" customFormat="1" ht="49.149999999999999">
      <x:c r="A54" s="205"/>
      <x:c r="B54" s="225" t="s">
        <x:v>42</x:v>
      </x:c>
      <x:c r="C54" s="128" t="s">
        <x:v>264</x:v>
      </x:c>
      <x:c r="D54" s="129" t="s">
        <x:v>328</x:v>
      </x:c>
      <x:c r="E54" s="130" t="s">
        <x:v>7</x:v>
      </x:c>
      <x:c r="F54" s="131"/>
      <x:c r="G54" s="121">
        <x:v>1</x:v>
      </x:c>
      <x:c r="H54" s="121" t="s">
        <x:v>67</x:v>
      </x:c>
      <x:c r="I54" s="122">
        <x:v>3800</x:v>
      </x:c>
      <x:c r="J54" s="121" t="s">
        <x:v>104</x:v>
      </x:c>
      <x:c r="K54" s="114">
        <x:f t="shared" si="3"/>
        <x:v>0</x:v>
      </x:c>
      <x:c r="L54" s="58"/>
      <x:c r="M54" s="29"/>
      <x:c r="N54" s="62" t="s">
        <x:v>105</x:v>
      </x:c>
    </x:row>
    <x:row r="55" spans="1:14" s="35" customFormat="1" ht="98.25">
      <x:c r="A55" s="205"/>
      <x:c r="B55" s="226"/>
      <x:c r="C55" s="109" t="s">
        <x:v>181</x:v>
      </x:c>
      <x:c r="D55" s="129" t="s">
        <x:v>357</x:v>
      </x:c>
      <x:c r="E55" s="130" t="s">
        <x:v>158</x:v>
      </x:c>
      <x:c r="F55" s="131"/>
      <x:c r="G55" s="121">
        <x:v>1</x:v>
      </x:c>
      <x:c r="H55" s="121" t="s">
        <x:v>62</x:v>
      </x:c>
      <x:c r="I55" s="122">
        <x:v>1</x:v>
      </x:c>
      <x:c r="J55" s="121" t="s">
        <x:v>73</x:v>
      </x:c>
      <x:c r="K55" s="114">
        <x:f t="shared" si="3"/>
        <x:v>0</x:v>
      </x:c>
      <x:c r="L55" s="58"/>
      <x:c r="M55" s="29"/>
      <x:c r="N55" s="62" t="s">
        <x:v>105</x:v>
      </x:c>
    </x:row>
    <x:row r="56" spans="1:14" s="35" customFormat="1" ht="17.100000000000001" customHeight="1">
      <x:c r="A56" s="205"/>
      <x:c r="B56" s="207" t="s">
        <x:v>144</x:v>
      </x:c>
      <x:c r="C56" s="192" t="s">
        <x:v>249</x:v>
      </x:c>
      <x:c r="D56" s="134" t="s">
        <x:v>211</x:v>
      </x:c>
      <x:c r="E56" s="135" t="s">
        <x:v>318</x:v>
      </x:c>
      <x:c r="F56" s="136"/>
      <x:c r="G56" s="122">
        <x:v>10</x:v>
      </x:c>
      <x:c r="H56" s="122" t="s">
        <x:v>96</x:v>
      </x:c>
      <x:c r="I56" s="122">
        <x:v>1</x:v>
      </x:c>
      <x:c r="J56" s="122" t="s">
        <x:v>73</x:v>
      </x:c>
      <x:c r="K56" s="114">
        <x:f t="shared" si="3"/>
        <x:v>0</x:v>
      </x:c>
      <x:c r="L56" s="55"/>
      <x:c r="M56" s="7"/>
      <x:c r="N56" s="62" t="s">
        <x:v>105</x:v>
      </x:c>
    </x:row>
    <x:row r="57" spans="1:14" s="35" customFormat="1" ht="17.100000000000001" customHeight="1">
      <x:c r="A57" s="205"/>
      <x:c r="B57" s="212"/>
      <x:c r="C57" s="193"/>
      <x:c r="D57" s="134" t="s">
        <x:v>225</x:v>
      </x:c>
      <x:c r="E57" s="135" t="s">
        <x:v>366</x:v>
      </x:c>
      <x:c r="F57" s="136"/>
      <x:c r="G57" s="122">
        <x:v>11</x:v>
      </x:c>
      <x:c r="H57" s="122" t="s">
        <x:v>96</x:v>
      </x:c>
      <x:c r="I57" s="122">
        <x:v>1</x:v>
      </x:c>
      <x:c r="J57" s="122" t="s">
        <x:v>73</x:v>
      </x:c>
      <x:c r="K57" s="114">
        <x:f t="shared" si="3"/>
        <x:v>0</x:v>
      </x:c>
      <x:c r="L57" s="55"/>
      <x:c r="M57" s="7"/>
      <x:c r="N57" s="62" t="s">
        <x:v>105</x:v>
      </x:c>
    </x:row>
    <x:row r="58" spans="1:14" s="35" customFormat="1" ht="16.399999999999999">
      <x:c r="A58" s="205"/>
      <x:c r="B58" s="212"/>
      <x:c r="C58" s="193"/>
      <x:c r="D58" s="134" t="s">
        <x:v>257</x:v>
      </x:c>
      <x:c r="E58" s="135" t="s">
        <x:v>121</x:v>
      </x:c>
      <x:c r="F58" s="136"/>
      <x:c r="G58" s="122">
        <x:v>42</x:v>
      </x:c>
      <x:c r="H58" s="122" t="s">
        <x:v>104</x:v>
      </x:c>
      <x:c r="I58" s="122">
        <x:v>1</x:v>
      </x:c>
      <x:c r="J58" s="122" t="s">
        <x:v>73</x:v>
      </x:c>
      <x:c r="K58" s="114">
        <x:f t="shared" si="3"/>
        <x:v>0</x:v>
      </x:c>
      <x:c r="L58" s="55"/>
      <x:c r="M58" s="7"/>
      <x:c r="N58" s="62" t="s">
        <x:v>105</x:v>
      </x:c>
    </x:row>
    <x:row r="59" spans="1:14" s="35" customFormat="1" ht="16.399999999999999">
      <x:c r="A59" s="205"/>
      <x:c r="B59" s="212"/>
      <x:c r="C59" s="193"/>
      <x:c r="D59" s="134" t="s">
        <x:v>207</x:v>
      </x:c>
      <x:c r="E59" s="135" t="s">
        <x:v>115</x:v>
      </x:c>
      <x:c r="F59" s="136"/>
      <x:c r="G59" s="122">
        <x:v>84</x:v>
      </x:c>
      <x:c r="H59" s="122" t="s">
        <x:v>104</x:v>
      </x:c>
      <x:c r="I59" s="122">
        <x:v>1</x:v>
      </x:c>
      <x:c r="J59" s="122" t="s">
        <x:v>73</x:v>
      </x:c>
      <x:c r="K59" s="114">
        <x:f t="shared" si="3"/>
        <x:v>0</x:v>
      </x:c>
      <x:c r="L59" s="55"/>
      <x:c r="M59" s="7"/>
      <x:c r="N59" s="62" t="s">
        <x:v>105</x:v>
      </x:c>
    </x:row>
    <x:row r="60" spans="1:14" s="35" customFormat="1" ht="16.399999999999999">
      <x:c r="A60" s="205"/>
      <x:c r="B60" s="212"/>
      <x:c r="C60" s="193"/>
      <x:c r="D60" s="134" t="s">
        <x:v>75</x:v>
      </x:c>
      <x:c r="E60" s="135" t="s">
        <x:v>326</x:v>
      </x:c>
      <x:c r="F60" s="136"/>
      <x:c r="G60" s="122">
        <x:v>21</x:v>
      </x:c>
      <x:c r="H60" s="122" t="s">
        <x:v>104</x:v>
      </x:c>
      <x:c r="I60" s="122">
        <x:v>1</x:v>
      </x:c>
      <x:c r="J60" s="122" t="s">
        <x:v>73</x:v>
      </x:c>
      <x:c r="K60" s="114">
        <x:f t="shared" si="3"/>
        <x:v>0</x:v>
      </x:c>
      <x:c r="L60" s="55"/>
      <x:c r="M60" s="7"/>
      <x:c r="N60" s="62" t="s">
        <x:v>105</x:v>
      </x:c>
    </x:row>
    <x:row r="61" spans="1:14" s="35" customFormat="1" ht="16.399999999999999">
      <x:c r="A61" s="204"/>
      <x:c r="B61" s="207"/>
      <x:c r="C61" s="193"/>
      <x:c r="D61" s="134" t="s">
        <x:v>91</x:v>
      </x:c>
      <x:c r="E61" s="135" t="s">
        <x:v>29</x:v>
      </x:c>
      <x:c r="F61" s="136"/>
      <x:c r="G61" s="122">
        <x:v>21</x:v>
      </x:c>
      <x:c r="H61" s="122" t="s">
        <x:v>104</x:v>
      </x:c>
      <x:c r="I61" s="122">
        <x:v>1</x:v>
      </x:c>
      <x:c r="J61" s="122" t="s">
        <x:v>73</x:v>
      </x:c>
      <x:c r="K61" s="114">
        <x:f t="shared" si="3"/>
        <x:v>0</x:v>
      </x:c>
      <x:c r="L61" s="55"/>
      <x:c r="M61" s="7"/>
      <x:c r="N61" s="62" t="s">
        <x:v>105</x:v>
      </x:c>
    </x:row>
    <x:row r="62" spans="1:14" s="35" customFormat="1" ht="16.399999999999999">
      <x:c r="A62" s="205"/>
      <x:c r="B62" s="212"/>
      <x:c r="C62" s="194"/>
      <x:c r="D62" s="134" t="s">
        <x:v>262</x:v>
      </x:c>
      <x:c r="E62" s="135" t="s">
        <x:v>335</x:v>
      </x:c>
      <x:c r="F62" s="136"/>
      <x:c r="G62" s="122">
        <x:v>189</x:v>
      </x:c>
      <x:c r="H62" s="122" t="s">
        <x:v>104</x:v>
      </x:c>
      <x:c r="I62" s="122">
        <x:v>1</x:v>
      </x:c>
      <x:c r="J62" s="122" t="s">
        <x:v>73</x:v>
      </x:c>
      <x:c r="K62" s="114">
        <x:f t="shared" si="3"/>
        <x:v>0</x:v>
      </x:c>
      <x:c r="L62" s="55"/>
      <x:c r="M62" s="7"/>
      <x:c r="N62" s="62" t="s">
        <x:v>105</x:v>
      </x:c>
    </x:row>
    <x:row r="63" spans="1:14" s="35" customFormat="1" ht="16.399999999999999" customHeight="1">
      <x:c r="A63" s="205"/>
      <x:c r="B63" s="212"/>
      <x:c r="C63" s="192" t="s">
        <x:v>76</x:v>
      </x:c>
      <x:c r="D63" s="134" t="s">
        <x:v>211</x:v>
      </x:c>
      <x:c r="E63" s="135" t="s">
        <x:v>13</x:v>
      </x:c>
      <x:c r="F63" s="136"/>
      <x:c r="G63" s="122">
        <x:v>19</x:v>
      </x:c>
      <x:c r="H63" s="122" t="s">
        <x:v>96</x:v>
      </x:c>
      <x:c r="I63" s="122">
        <x:v>1</x:v>
      </x:c>
      <x:c r="J63" s="122" t="s">
        <x:v>73</x:v>
      </x:c>
      <x:c r="K63" s="114">
        <x:f t="shared" si="3"/>
        <x:v>0</x:v>
      </x:c>
      <x:c r="L63" s="55"/>
      <x:c r="M63" s="7"/>
      <x:c r="N63" s="62" t="s">
        <x:v>105</x:v>
      </x:c>
    </x:row>
    <x:row r="64" spans="1:14" s="35" customFormat="1" ht="16.399999999999999">
      <x:c r="A64" s="204"/>
      <x:c r="B64" s="212"/>
      <x:c r="C64" s="193"/>
      <x:c r="D64" s="134" t="s">
        <x:v>225</x:v>
      </x:c>
      <x:c r="E64" s="135" t="s">
        <x:v>366</x:v>
      </x:c>
      <x:c r="F64" s="136"/>
      <x:c r="G64" s="122">
        <x:v>11</x:v>
      </x:c>
      <x:c r="H64" s="122" t="s">
        <x:v>96</x:v>
      </x:c>
      <x:c r="I64" s="122">
        <x:v>1</x:v>
      </x:c>
      <x:c r="J64" s="122" t="s">
        <x:v>73</x:v>
      </x:c>
      <x:c r="K64" s="114">
        <x:f t="shared" si="3"/>
        <x:v>0</x:v>
      </x:c>
      <x:c r="L64" s="55"/>
      <x:c r="M64" s="7"/>
      <x:c r="N64" s="62" t="s">
        <x:v>105</x:v>
      </x:c>
    </x:row>
    <x:row r="65" spans="1:14" s="35" customFormat="1" ht="16.399999999999999">
      <x:c r="A65" s="205"/>
      <x:c r="B65" s="212"/>
      <x:c r="C65" s="193"/>
      <x:c r="D65" s="134" t="s">
        <x:v>75</x:v>
      </x:c>
      <x:c r="E65" s="135" t="s">
        <x:v>336</x:v>
      </x:c>
      <x:c r="F65" s="136"/>
      <x:c r="G65" s="122">
        <x:v>30</x:v>
      </x:c>
      <x:c r="H65" s="122" t="s">
        <x:v>104</x:v>
      </x:c>
      <x:c r="I65" s="122">
        <x:v>1</x:v>
      </x:c>
      <x:c r="J65" s="122" t="s">
        <x:v>73</x:v>
      </x:c>
      <x:c r="K65" s="114">
        <x:f t="shared" si="3"/>
        <x:v>0</x:v>
      </x:c>
      <x:c r="L65" s="55"/>
      <x:c r="M65" s="7"/>
      <x:c r="N65" s="62" t="s">
        <x:v>105</x:v>
      </x:c>
    </x:row>
    <x:row r="66" spans="1:14" s="35" customFormat="1" ht="16.399999999999999">
      <x:c r="A66" s="204"/>
      <x:c r="B66" s="207"/>
      <x:c r="C66" s="193"/>
      <x:c r="D66" s="134" t="s">
        <x:v>91</x:v>
      </x:c>
      <x:c r="E66" s="135" t="s">
        <x:v>19</x:v>
      </x:c>
      <x:c r="F66" s="136"/>
      <x:c r="G66" s="122">
        <x:v>30</x:v>
      </x:c>
      <x:c r="H66" s="122" t="s">
        <x:v>104</x:v>
      </x:c>
      <x:c r="I66" s="122">
        <x:v>1</x:v>
      </x:c>
      <x:c r="J66" s="122" t="s">
        <x:v>73</x:v>
      </x:c>
      <x:c r="K66" s="114">
        <x:f t="shared" si="3"/>
        <x:v>0</x:v>
      </x:c>
      <x:c r="L66" s="55"/>
      <x:c r="M66" s="7"/>
      <x:c r="N66" s="62" t="s">
        <x:v>105</x:v>
      </x:c>
    </x:row>
    <x:row r="67" spans="1:14" s="35" customFormat="1" ht="16.399999999999999">
      <x:c r="A67" s="205"/>
      <x:c r="B67" s="212"/>
      <x:c r="C67" s="192" t="s">
        <x:v>263</x:v>
      </x:c>
      <x:c r="D67" s="134" t="s">
        <x:v>211</x:v>
      </x:c>
      <x:c r="E67" s="135" t="s">
        <x:v>329</x:v>
      </x:c>
      <x:c r="F67" s="136"/>
      <x:c r="G67" s="122">
        <x:v>9</x:v>
      </x:c>
      <x:c r="H67" s="122" t="s">
        <x:v>96</x:v>
      </x:c>
      <x:c r="I67" s="122">
        <x:v>1</x:v>
      </x:c>
      <x:c r="J67" s="122" t="s">
        <x:v>73</x:v>
      </x:c>
      <x:c r="K67" s="114">
        <x:f t="shared" si="3"/>
        <x:v>0</x:v>
      </x:c>
      <x:c r="L67" s="55"/>
      <x:c r="M67" s="7"/>
      <x:c r="N67" s="62" t="s">
        <x:v>105</x:v>
      </x:c>
    </x:row>
    <x:row r="68" spans="1:14" s="35" customFormat="1" ht="16.399999999999999">
      <x:c r="A68" s="205"/>
      <x:c r="B68" s="212"/>
      <x:c r="C68" s="219"/>
      <x:c r="D68" s="134" t="s">
        <x:v>257</x:v>
      </x:c>
      <x:c r="E68" s="135" t="s">
        <x:v>116</x:v>
      </x:c>
      <x:c r="F68" s="136"/>
      <x:c r="G68" s="122">
        <x:v>9</x:v>
      </x:c>
      <x:c r="H68" s="122" t="s">
        <x:v>104</x:v>
      </x:c>
      <x:c r="I68" s="122">
        <x:v>1</x:v>
      </x:c>
      <x:c r="J68" s="122" t="s">
        <x:v>73</x:v>
      </x:c>
      <x:c r="K68" s="114">
        <x:f t="shared" si="3"/>
        <x:v>0</x:v>
      </x:c>
      <x:c r="L68" s="55"/>
      <x:c r="M68" s="7"/>
      <x:c r="N68" s="62" t="s">
        <x:v>105</x:v>
      </x:c>
    </x:row>
    <x:row r="69" spans="1:14" s="35" customFormat="1" ht="16.399999999999999">
      <x:c r="A69" s="205"/>
      <x:c r="B69" s="212"/>
      <x:c r="C69" s="219"/>
      <x:c r="D69" s="134" t="s">
        <x:v>207</x:v>
      </x:c>
      <x:c r="E69" s="135" t="s">
        <x:v>127</x:v>
      </x:c>
      <x:c r="F69" s="136"/>
      <x:c r="G69" s="122">
        <x:v>18</x:v>
      </x:c>
      <x:c r="H69" s="122" t="s">
        <x:v>104</x:v>
      </x:c>
      <x:c r="I69" s="122">
        <x:v>1</x:v>
      </x:c>
      <x:c r="J69" s="122" t="s">
        <x:v>73</x:v>
      </x:c>
      <x:c r="K69" s="114">
        <x:f t="shared" si="3"/>
        <x:v>0</x:v>
      </x:c>
      <x:c r="L69" s="55"/>
      <x:c r="M69" s="7"/>
      <x:c r="N69" s="62" t="s">
        <x:v>105</x:v>
      </x:c>
    </x:row>
    <x:row r="70" spans="1:14" s="35" customFormat="1" ht="16.399999999999999">
      <x:c r="A70" s="205"/>
      <x:c r="B70" s="212"/>
      <x:c r="C70" s="219"/>
      <x:c r="D70" s="134" t="s">
        <x:v>270</x:v>
      </x:c>
      <x:c r="E70" s="135" t="s">
        <x:v>348</x:v>
      </x:c>
      <x:c r="F70" s="136"/>
      <x:c r="G70" s="122">
        <x:v>9</x:v>
      </x:c>
      <x:c r="H70" s="122" t="s">
        <x:v>104</x:v>
      </x:c>
      <x:c r="I70" s="122">
        <x:v>1</x:v>
      </x:c>
      <x:c r="J70" s="122" t="s">
        <x:v>73</x:v>
      </x:c>
      <x:c r="K70" s="114">
        <x:f t="shared" si="3"/>
        <x:v>0</x:v>
      </x:c>
      <x:c r="L70" s="55"/>
      <x:c r="M70" s="7"/>
      <x:c r="N70" s="62" t="s">
        <x:v>105</x:v>
      </x:c>
    </x:row>
    <x:row r="71" spans="1:14" s="35" customFormat="1" ht="16.399999999999999">
      <x:c r="A71" s="205"/>
      <x:c r="B71" s="212"/>
      <x:c r="C71" s="220"/>
      <x:c r="D71" s="134" t="s">
        <x:v>215</x:v>
      </x:c>
      <x:c r="E71" s="135" t="s">
        <x:v>351</x:v>
      </x:c>
      <x:c r="F71" s="136"/>
      <x:c r="G71" s="122">
        <x:v>900</x:v>
      </x:c>
      <x:c r="H71" s="122" t="s">
        <x:v>104</x:v>
      </x:c>
      <x:c r="I71" s="122">
        <x:v>1</x:v>
      </x:c>
      <x:c r="J71" s="122" t="s">
        <x:v>73</x:v>
      </x:c>
      <x:c r="K71" s="114">
        <x:f t="shared" si="3"/>
        <x:v>0</x:v>
      </x:c>
      <x:c r="L71" s="55"/>
      <x:c r="M71" s="7"/>
      <x:c r="N71" s="62" t="s">
        <x:v>105</x:v>
      </x:c>
    </x:row>
    <x:row r="72" spans="1:14" s="35" customFormat="1" ht="16.399999999999999">
      <x:c r="A72" s="205"/>
      <x:c r="B72" s="212"/>
      <x:c r="C72" s="225" t="s">
        <x:v>114</x:v>
      </x:c>
      <x:c r="D72" s="137" t="s">
        <x:v>211</x:v>
      </x:c>
      <x:c r="E72" s="138" t="s">
        <x:v>2</x:v>
      </x:c>
      <x:c r="F72" s="139"/>
      <x:c r="G72" s="140">
        <x:v>12</x:v>
      </x:c>
      <x:c r="H72" s="140" t="s">
        <x:v>96</x:v>
      </x:c>
      <x:c r="I72" s="141">
        <x:v>1</x:v>
      </x:c>
      <x:c r="J72" s="140" t="s">
        <x:v>73</x:v>
      </x:c>
      <x:c r="K72" s="114">
        <x:f t="shared" si="3"/>
        <x:v>0</x:v>
      </x:c>
      <x:c r="L72" s="58"/>
      <x:c r="M72" s="29"/>
      <x:c r="N72" s="62" t="s">
        <x:v>105</x:v>
      </x:c>
    </x:row>
    <x:row r="73" spans="1:14" s="35" customFormat="1" ht="16.399999999999999">
      <x:c r="A73" s="205"/>
      <x:c r="B73" s="212"/>
      <x:c r="C73" s="225"/>
      <x:c r="D73" s="137" t="s">
        <x:v>257</x:v>
      </x:c>
      <x:c r="E73" s="138" t="s">
        <x:v>134</x:v>
      </x:c>
      <x:c r="F73" s="139"/>
      <x:c r="G73" s="140">
        <x:v>7</x:v>
      </x:c>
      <x:c r="H73" s="140" t="s">
        <x:v>104</x:v>
      </x:c>
      <x:c r="I73" s="141">
        <x:v>1</x:v>
      </x:c>
      <x:c r="J73" s="140" t="s">
        <x:v>73</x:v>
      </x:c>
      <x:c r="K73" s="114">
        <x:f t="shared" si="3"/>
        <x:v>0</x:v>
      </x:c>
      <x:c r="L73" s="58"/>
      <x:c r="M73" s="29"/>
      <x:c r="N73" s="62" t="s">
        <x:v>105</x:v>
      </x:c>
    </x:row>
    <x:row r="74" spans="1:14" s="35" customFormat="1" ht="16.399999999999999">
      <x:c r="A74" s="205"/>
      <x:c r="B74" s="207"/>
      <x:c r="C74" s="225"/>
      <x:c r="D74" s="137" t="s">
        <x:v>207</x:v>
      </x:c>
      <x:c r="E74" s="138" t="s">
        <x:v>133</x:v>
      </x:c>
      <x:c r="F74" s="139"/>
      <x:c r="G74" s="140">
        <x:v>23</x:v>
      </x:c>
      <x:c r="H74" s="140" t="s">
        <x:v>104</x:v>
      </x:c>
      <x:c r="I74" s="141">
        <x:v>1</x:v>
      </x:c>
      <x:c r="J74" s="140" t="s">
        <x:v>73</x:v>
      </x:c>
      <x:c r="K74" s="114">
        <x:f t="shared" si="3"/>
        <x:v>0</x:v>
      </x:c>
      <x:c r="L74" s="58"/>
      <x:c r="M74" s="29"/>
      <x:c r="N74" s="62" t="s">
        <x:v>105</x:v>
      </x:c>
    </x:row>
    <x:row r="75" spans="1:14" s="1" customFormat="1" ht="16.350000000000001" customHeight="1">
      <x:c r="A75" s="205"/>
      <x:c r="B75" s="212"/>
      <x:c r="C75" s="192" t="s">
        <x:v>218</x:v>
      </x:c>
      <x:c r="D75" s="24" t="s">
        <x:v>217</x:v>
      </x:c>
      <x:c r="E75" s="76" t="s">
        <x:v>369</x:v>
      </x:c>
      <x:c r="F75" s="115"/>
      <x:c r="G75" s="113">
        <x:v>3</x:v>
      </x:c>
      <x:c r="H75" s="113" t="s">
        <x:v>96</x:v>
      </x:c>
      <x:c r="I75" s="113">
        <x:v>1</x:v>
      </x:c>
      <x:c r="J75" s="113" t="s">
        <x:v>73</x:v>
      </x:c>
      <x:c r="K75" s="114">
        <x:f t="shared" si="3"/>
        <x:v>0</x:v>
      </x:c>
      <x:c r="L75" s="81"/>
      <x:c r="M75" s="77"/>
      <x:c r="N75" s="63" t="s">
        <x:v>105</x:v>
      </x:c>
    </x:row>
    <x:row r="76" spans="1:14" s="1" customFormat="1" ht="16.399999999999999">
      <x:c r="A76" s="205"/>
      <x:c r="B76" s="212"/>
      <x:c r="C76" s="193"/>
      <x:c r="D76" s="24" t="s">
        <x:v>207</x:v>
      </x:c>
      <x:c r="E76" s="76" t="s">
        <x:v>354</x:v>
      </x:c>
      <x:c r="F76" s="115"/>
      <x:c r="G76" s="113">
        <x:v>36</x:v>
      </x:c>
      <x:c r="H76" s="113" t="s">
        <x:v>104</x:v>
      </x:c>
      <x:c r="I76" s="113">
        <x:v>1</x:v>
      </x:c>
      <x:c r="J76" s="113" t="s">
        <x:v>73</x:v>
      </x:c>
      <x:c r="K76" s="114">
        <x:f t="shared" si="3"/>
        <x:v>0</x:v>
      </x:c>
      <x:c r="L76" s="81"/>
      <x:c r="M76" s="77"/>
      <x:c r="N76" s="63" t="s">
        <x:v>105</x:v>
      </x:c>
    </x:row>
    <x:row r="77" spans="1:14" s="1" customFormat="1" ht="16.399999999999999">
      <x:c r="A77" s="205"/>
      <x:c r="B77" s="213"/>
      <x:c r="C77" s="13" t="s">
        <x:v>63</x:v>
      </x:c>
      <x:c r="D77" s="82" t="s">
        <x:v>110</x:v>
      </x:c>
      <x:c r="E77" s="76" t="s">
        <x:v>364</x:v>
      </x:c>
      <x:c r="F77" s="89"/>
      <x:c r="G77" s="84">
        <x:v>1</x:v>
      </x:c>
      <x:c r="H77" s="84" t="s">
        <x:v>62</x:v>
      </x:c>
      <x:c r="I77" s="84">
        <x:v>1</x:v>
      </x:c>
      <x:c r="J77" s="84" t="s">
        <x:v>73</x:v>
      </x:c>
      <x:c r="K77" s="114">
        <x:f t="shared" si="3"/>
        <x:v>0</x:v>
      </x:c>
      <x:c r="L77" s="81"/>
      <x:c r="M77" s="77"/>
      <x:c r="N77" s="63" t="s">
        <x:v>105</x:v>
      </x:c>
    </x:row>
    <x:row r="78" spans="1:14" s="1" customFormat="1" ht="16.399999999999999">
      <x:c r="A78" s="205"/>
      <x:c r="B78" s="133" t="s">
        <x:v>254</x:v>
      </x:c>
      <x:c r="C78" s="133" t="s">
        <x:v>254</x:v>
      </x:c>
      <x:c r="D78" s="82" t="s">
        <x:v>258</x:v>
      </x:c>
      <x:c r="E78" s="132" t="s">
        <x:v>36</x:v>
      </x:c>
      <x:c r="F78" s="89"/>
      <x:c r="G78" s="83">
        <x:v>10</x:v>
      </x:c>
      <x:c r="H78" s="84" t="s">
        <x:v>104</x:v>
      </x:c>
      <x:c r="I78" s="84">
        <x:v>1</x:v>
      </x:c>
      <x:c r="J78" s="83" t="s">
        <x:v>73</x:v>
      </x:c>
      <x:c r="K78" s="114">
        <x:f t="shared" si="3"/>
        <x:v>0</x:v>
      </x:c>
      <x:c r="L78" s="81"/>
      <x:c r="M78" s="77"/>
      <x:c r="N78" s="63" t="s">
        <x:v>105</x:v>
      </x:c>
    </x:row>
    <x:row r="79" spans="1:14" s="1" customFormat="1" ht="16.399999999999999">
      <x:c r="A79" s="205"/>
      <x:c r="B79" s="9" t="s">
        <x:v>235</x:v>
      </x:c>
      <x:c r="C79" s="9" t="s">
        <x:v>220</x:v>
      </x:c>
      <x:c r="D79" s="20" t="s">
        <x:v>40</x:v>
      </x:c>
      <x:c r="E79" s="42" t="s">
        <x:v>0</x:v>
      </x:c>
      <x:c r="F79" s="123"/>
      <x:c r="G79" s="112">
        <x:v>200</x:v>
      </x:c>
      <x:c r="H79" s="112" t="s">
        <x:v>60</x:v>
      </x:c>
      <x:c r="I79" s="113">
        <x:v>1</x:v>
      </x:c>
      <x:c r="J79" s="122" t="s">
        <x:v>73</x:v>
      </x:c>
      <x:c r="K79" s="114">
        <x:f t="shared" si="3"/>
        <x:v>0</x:v>
      </x:c>
      <x:c r="L79" s="55"/>
      <x:c r="M79" s="7"/>
      <x:c r="N79" s="63" t="s">
        <x:v>105</x:v>
      </x:c>
    </x:row>
    <x:row r="80" spans="1:14" s="1" customFormat="1" ht="16.350000000000001" customHeight="1">
      <x:c r="A80" s="205"/>
      <x:c r="B80" s="165" t="s">
        <x:v>65</x:v>
      </x:c>
      <x:c r="C80" s="195" t="s">
        <x:v>305</x:v>
      </x:c>
      <x:c r="D80" s="20" t="s">
        <x:v>111</x:v>
      </x:c>
      <x:c r="E80" s="76" t="s">
        <x:v>319</x:v>
      </x:c>
      <x:c r="F80" s="139"/>
      <x:c r="G80" s="142">
        <x:v>9</x:v>
      </x:c>
      <x:c r="H80" s="112" t="s">
        <x:v>102</x:v>
      </x:c>
      <x:c r="I80" s="113">
        <x:v>1</x:v>
      </x:c>
      <x:c r="J80" s="112" t="s">
        <x:v>93</x:v>
      </x:c>
      <x:c r="K80" s="114">
        <x:f t="shared" si="3"/>
        <x:v>0</x:v>
      </x:c>
      <x:c r="L80" s="81"/>
      <x:c r="M80" s="78"/>
      <x:c r="N80" s="63" t="s">
        <x:v>105</x:v>
      </x:c>
    </x:row>
    <x:row r="81" spans="1:14" s="1" customFormat="1" ht="16.399999999999999">
      <x:c r="A81" s="205"/>
      <x:c r="B81" s="165"/>
      <x:c r="C81" s="216"/>
      <x:c r="D81" s="20" t="s">
        <x:v>360</x:v>
      </x:c>
      <x:c r="E81" s="76" t="s">
        <x:v>143</x:v>
      </x:c>
      <x:c r="F81" s="115"/>
      <x:c r="G81" s="113">
        <x:v>5</x:v>
      </x:c>
      <x:c r="H81" s="113" t="s">
        <x:v>102</x:v>
      </x:c>
      <x:c r="I81" s="113">
        <x:v>2</x:v>
      </x:c>
      <x:c r="J81" s="112" t="s">
        <x:v>93</x:v>
      </x:c>
      <x:c r="K81" s="114">
        <x:f t="shared" si="3"/>
        <x:v>0</x:v>
      </x:c>
      <x:c r="L81" s="80"/>
      <x:c r="M81" s="79"/>
      <x:c r="N81" s="63" t="s">
        <x:v>105</x:v>
      </x:c>
    </x:row>
    <x:row r="82" spans="1:14" s="1" customFormat="1" ht="16.399999999999999">
      <x:c r="A82" s="205"/>
      <x:c r="B82" s="165"/>
      <x:c r="C82" s="216"/>
      <x:c r="D82" s="20" t="s">
        <x:v>339</x:v>
      </x:c>
      <x:c r="E82" s="76" t="s">
        <x:v>147</x:v>
      </x:c>
      <x:c r="F82" s="115"/>
      <x:c r="G82" s="113">
        <x:v>3</x:v>
      </x:c>
      <x:c r="H82" s="113" t="s">
        <x:v>102</x:v>
      </x:c>
      <x:c r="I82" s="113">
        <x:v>18</x:v>
      </x:c>
      <x:c r="J82" s="112" t="s">
        <x:v>93</x:v>
      </x:c>
      <x:c r="K82" s="114">
        <x:f t="shared" si="3"/>
        <x:v>0</x:v>
      </x:c>
      <x:c r="L82" s="80"/>
      <x:c r="M82" s="79"/>
      <x:c r="N82" s="63" t="s">
        <x:v>105</x:v>
      </x:c>
    </x:row>
    <x:row r="83" spans="1:14" s="1" customFormat="1" ht="16.399999999999999">
      <x:c r="A83" s="205"/>
      <x:c r="B83" s="165"/>
      <x:c r="C83" s="216"/>
      <x:c r="D83" s="20" t="s">
        <x:v>339</x:v>
      </x:c>
      <x:c r="E83" s="76" t="s">
        <x:v>150</x:v>
      </x:c>
      <x:c r="F83" s="115"/>
      <x:c r="G83" s="113">
        <x:v>6</x:v>
      </x:c>
      <x:c r="H83" s="113" t="s">
        <x:v>102</x:v>
      </x:c>
      <x:c r="I83" s="113">
        <x:v>11</x:v>
      </x:c>
      <x:c r="J83" s="112" t="s">
        <x:v>93</x:v>
      </x:c>
      <x:c r="K83" s="114">
        <x:f t="shared" si="3"/>
        <x:v>0</x:v>
      </x:c>
      <x:c r="L83" s="80"/>
      <x:c r="M83" s="79"/>
      <x:c r="N83" s="63" t="s">
        <x:v>105</x:v>
      </x:c>
    </x:row>
    <x:row r="84" spans="1:14" s="1" customFormat="1" ht="16.399999999999999">
      <x:c r="A84" s="205"/>
      <x:c r="B84" s="165"/>
      <x:c r="C84" s="216"/>
      <x:c r="D84" s="20" t="s">
        <x:v>119</x:v>
      </x:c>
      <x:c r="E84" s="76" t="s">
        <x:v>321</x:v>
      </x:c>
      <x:c r="F84" s="115"/>
      <x:c r="G84" s="113">
        <x:v>3</x:v>
      </x:c>
      <x:c r="H84" s="113" t="s">
        <x:v>102</x:v>
      </x:c>
      <x:c r="I84" s="113">
        <x:v>1</x:v>
      </x:c>
      <x:c r="J84" s="112" t="s">
        <x:v>93</x:v>
      </x:c>
      <x:c r="K84" s="114">
        <x:f t="shared" si="3"/>
        <x:v>0</x:v>
      </x:c>
      <x:c r="L84" s="80"/>
      <x:c r="M84" s="79"/>
      <x:c r="N84" s="63" t="s">
        <x:v>105</x:v>
      </x:c>
    </x:row>
    <x:row r="85" spans="1:14" s="1" customFormat="1" ht="16.399999999999999">
      <x:c r="A85" s="205"/>
      <x:c r="B85" s="165"/>
      <x:c r="C85" s="216"/>
      <x:c r="D85" s="20" t="s">
        <x:v>119</x:v>
      </x:c>
      <x:c r="E85" s="76" t="s">
        <x:v>317</x:v>
      </x:c>
      <x:c r="F85" s="115"/>
      <x:c r="G85" s="113">
        <x:v>1</x:v>
      </x:c>
      <x:c r="H85" s="113" t="s">
        <x:v>102</x:v>
      </x:c>
      <x:c r="I85" s="113">
        <x:v>1</x:v>
      </x:c>
      <x:c r="J85" s="112" t="s">
        <x:v>93</x:v>
      </x:c>
      <x:c r="K85" s="114">
        <x:f t="shared" si="3"/>
        <x:v>0</x:v>
      </x:c>
      <x:c r="L85" s="80"/>
      <x:c r="M85" s="79"/>
      <x:c r="N85" s="63" t="s">
        <x:v>105</x:v>
      </x:c>
    </x:row>
    <x:row r="86" spans="1:14" s="1" customFormat="1" customHeight="1">
      <x:c r="A86" s="161" t="s">
        <x:v>278</x:v>
      </x:c>
      <x:c r="B86" s="162"/>
      <x:c r="C86" s="16"/>
      <x:c r="D86" s="17"/>
      <x:c r="E86" s="43"/>
      <x:c r="F86" s="163"/>
      <x:c r="G86" s="164"/>
      <x:c r="H86" s="164"/>
      <x:c r="I86" s="164"/>
      <x:c r="J86" s="164"/>
      <x:c r="K86" s="87">
        <x:f>SUM(K44:K85)</x:f>
        <x:v>0</x:v>
      </x:c>
      <x:c r="L86" s="56"/>
      <x:c r="M86" s="28"/>
      <x:c r="N86" s="74"/>
    </x:row>
    <x:row r="87" spans="1:14" s="1" customFormat="1" customHeight="1">
      <x:c r="A87" s="204" t="s">
        <x:v>90</x:v>
      </x:c>
      <x:c r="B87" s="12" t="s">
        <x:v>84</x:v>
      </x:c>
      <x:c r="C87" s="12" t="s">
        <x:v>84</x:v>
      </x:c>
      <x:c r="D87" s="20" t="s">
        <x:v>370</x:v>
      </x:c>
      <x:c r="E87" s="46" t="s">
        <x:v>331</x:v>
      </x:c>
      <x:c r="F87" s="90"/>
      <x:c r="G87" s="91">
        <x:v>6000</x:v>
      </x:c>
      <x:c r="H87" s="91" t="s">
        <x:v>60</x:v>
      </x:c>
      <x:c r="I87" s="92">
        <x:v>1</x:v>
      </x:c>
      <x:c r="J87" s="91" t="s">
        <x:v>73</x:v>
      </x:c>
      <x:c r="K87" s="86">
        <x:f t="shared" ref="K87:K92" si="4">F87*G87*I87</x:f>
        <x:v>0</x:v>
      </x:c>
      <x:c r="L87" s="55"/>
      <x:c r="M87" s="7"/>
      <x:c r="N87" s="63" t="s">
        <x:v>74</x:v>
      </x:c>
    </x:row>
    <x:row r="88" spans="1:14" s="1" customFormat="1" ht="65.5">
      <x:c r="A88" s="204"/>
      <x:c r="B88" s="195" t="s">
        <x:v>301</x:v>
      </x:c>
      <x:c r="C88" s="18" t="s">
        <x:v>240</x:v>
      </x:c>
      <x:c r="D88" s="30" t="s">
        <x:v>156</x:v>
      </x:c>
      <x:c r="E88" s="47" t="s">
        <x:v>6</x:v>
      </x:c>
      <x:c r="F88" s="85"/>
      <x:c r="G88" s="83">
        <x:v>400</x:v>
      </x:c>
      <x:c r="H88" s="83" t="s">
        <x:v>60</x:v>
      </x:c>
      <x:c r="I88" s="84">
        <x:v>1</x:v>
      </x:c>
      <x:c r="J88" s="83" t="s">
        <x:v>73</x:v>
      </x:c>
      <x:c r="K88" s="86">
        <x:f t="shared" si="4"/>
        <x:v>0</x:v>
      </x:c>
      <x:c r="L88" s="5"/>
      <x:c r="M88" s="19"/>
      <x:c r="N88" s="63" t="s">
        <x:v>74</x:v>
      </x:c>
    </x:row>
    <x:row r="89" spans="1:14" s="1" customFormat="1" ht="98.25">
      <x:c r="A89" s="205"/>
      <x:c r="B89" s="195"/>
      <x:c r="C89" s="8" t="s">
        <x:v>206</x:v>
      </x:c>
      <x:c r="D89" s="20" t="s">
        <x:v>125</x:v>
      </x:c>
      <x:c r="E89" s="46" t="s">
        <x:v>162</x:v>
      </x:c>
      <x:c r="F89" s="85"/>
      <x:c r="G89" s="83">
        <x:v>1</x:v>
      </x:c>
      <x:c r="H89" s="83" t="s">
        <x:v>104</x:v>
      </x:c>
      <x:c r="I89" s="84">
        <x:v>1</x:v>
      </x:c>
      <x:c r="J89" s="83" t="s">
        <x:v>73</x:v>
      </x:c>
      <x:c r="K89" s="86">
        <x:f t="shared" si="4"/>
        <x:v>0</x:v>
      </x:c>
      <x:c r="L89" s="55"/>
      <x:c r="M89" s="7"/>
      <x:c r="N89" s="63" t="s">
        <x:v>74</x:v>
      </x:c>
    </x:row>
    <x:row r="90" spans="1:14" s="1" customFormat="1" ht="50.25" customHeight="1">
      <x:c r="A90" s="205"/>
      <x:c r="B90" s="195"/>
      <x:c r="C90" s="189" t="s">
        <x:v>256</x:v>
      </x:c>
      <x:c r="D90" s="20" t="s">
        <x:v>112</x:v>
      </x:c>
      <x:c r="E90" s="201" t="s">
        <x:v>139</x:v>
      </x:c>
      <x:c r="F90" s="85"/>
      <x:c r="G90" s="83">
        <x:v>1</x:v>
      </x:c>
      <x:c r="H90" s="83" t="s">
        <x:v>104</x:v>
      </x:c>
      <x:c r="I90" s="84">
        <x:v>1</x:v>
      </x:c>
      <x:c r="J90" s="83" t="s">
        <x:v>73</x:v>
      </x:c>
      <x:c r="K90" s="86">
        <x:f t="shared" si="4"/>
        <x:v>0</x:v>
      </x:c>
      <x:c r="L90" s="55"/>
      <x:c r="M90" s="7"/>
      <x:c r="N90" s="63" t="s">
        <x:v>74</x:v>
      </x:c>
    </x:row>
    <x:row r="91" spans="1:14" s="1" customFormat="1" ht="60.75" customHeight="1">
      <x:c r="A91" s="205"/>
      <x:c r="B91" s="195"/>
      <x:c r="C91" s="190"/>
      <x:c r="D91" s="20" t="s">
        <x:v>21</x:v>
      </x:c>
      <x:c r="E91" s="202"/>
      <x:c r="F91" s="85"/>
      <x:c r="G91" s="83">
        <x:v>1</x:v>
      </x:c>
      <x:c r="H91" s="83" t="s">
        <x:v>104</x:v>
      </x:c>
      <x:c r="I91" s="84">
        <x:v>1</x:v>
      </x:c>
      <x:c r="J91" s="83" t="s">
        <x:v>73</x:v>
      </x:c>
      <x:c r="K91" s="86">
        <x:f t="shared" si="4"/>
        <x:v>0</x:v>
      </x:c>
      <x:c r="L91" s="55"/>
      <x:c r="M91" s="7"/>
      <x:c r="N91" s="63" t="s">
        <x:v>74</x:v>
      </x:c>
    </x:row>
    <x:row r="92" spans="1:14" s="1" customFormat="1" ht="108" customHeight="1">
      <x:c r="A92" s="206"/>
      <x:c r="B92" s="195"/>
      <x:c r="C92" s="191"/>
      <x:c r="D92" s="20" t="s">
        <x:v>107</x:v>
      </x:c>
      <x:c r="E92" s="203"/>
      <x:c r="F92" s="85"/>
      <x:c r="G92" s="83">
        <x:v>1</x:v>
      </x:c>
      <x:c r="H92" s="83" t="s">
        <x:v>104</x:v>
      </x:c>
      <x:c r="I92" s="84">
        <x:v>1</x:v>
      </x:c>
      <x:c r="J92" s="83" t="s">
        <x:v>73</x:v>
      </x:c>
      <x:c r="K92" s="86">
        <x:f t="shared" si="4"/>
        <x:v>0</x:v>
      </x:c>
      <x:c r="L92" s="55"/>
      <x:c r="M92" s="7"/>
      <x:c r="N92" s="63" t="s">
        <x:v>74</x:v>
      </x:c>
    </x:row>
    <x:row r="93" spans="1:14" customHeight="1">
      <x:c r="A93" s="161" t="s">
        <x:v>302</x:v>
      </x:c>
      <x:c r="B93" s="162"/>
      <x:c r="C93" s="16"/>
      <x:c r="D93" s="17"/>
      <x:c r="E93" s="43"/>
      <x:c r="F93" s="163"/>
      <x:c r="G93" s="164"/>
      <x:c r="H93" s="164"/>
      <x:c r="I93" s="164"/>
      <x:c r="J93" s="164"/>
      <x:c r="K93" s="87">
        <x:f>SUM(K87:K92)</x:f>
        <x:v>0</x:v>
      </x:c>
      <x:c r="L93" s="56"/>
      <x:c r="M93" s="28"/>
      <x:c r="N93" s="74"/>
    </x:row>
    <x:row r="94" spans="1:14" s="35" customFormat="1" ht="16.399999999999999" customHeight="1">
      <x:c r="A94" s="186" t="s">
        <x:v>280</x:v>
      </x:c>
      <x:c r="B94" s="10" t="s">
        <x:v>51</x:v>
      </x:c>
      <x:c r="C94" s="10" t="s">
        <x:v>307</x:v>
      </x:c>
      <x:c r="D94" s="23" t="s">
        <x:v>342</x:v>
      </x:c>
      <x:c r="E94" s="201" t="s">
        <x:v>130</x:v>
      </x:c>
      <x:c r="F94" s="85"/>
      <x:c r="G94" s="83">
        <x:v>1</x:v>
      </x:c>
      <x:c r="H94" s="83" t="s">
        <x:v>62</x:v>
      </x:c>
      <x:c r="I94" s="84">
        <x:v>1</x:v>
      </x:c>
      <x:c r="J94" s="83" t="s">
        <x:v>93</x:v>
      </x:c>
      <x:c r="K94" s="86">
        <x:f t="shared" ref="K94:K109" si="5">F94*G94*I94</x:f>
        <x:v>0</x:v>
      </x:c>
      <x:c r="L94" s="37"/>
      <x:c r="M94" s="33"/>
      <x:c r="N94" s="62" t="s">
        <x:v>64</x:v>
      </x:c>
    </x:row>
    <x:row r="95" spans="1:14" s="35" customFormat="1" ht="16.399999999999999">
      <x:c r="A95" s="187"/>
      <x:c r="B95" s="10" t="s">
        <x:v>79</x:v>
      </x:c>
      <x:c r="C95" s="10" t="s">
        <x:v>267</x:v>
      </x:c>
      <x:c r="D95" s="23" t="s">
        <x:v>189</x:v>
      </x:c>
      <x:c r="E95" s="203"/>
      <x:c r="F95" s="85"/>
      <x:c r="G95" s="83">
        <x:v>1</x:v>
      </x:c>
      <x:c r="H95" s="83" t="s">
        <x:v>62</x:v>
      </x:c>
      <x:c r="I95" s="84">
        <x:v>1</x:v>
      </x:c>
      <x:c r="J95" s="83" t="s">
        <x:v>93</x:v>
      </x:c>
      <x:c r="K95" s="86">
        <x:f t="shared" si="5"/>
        <x:v>0</x:v>
      </x:c>
      <x:c r="L95" s="37"/>
      <x:c r="M95" s="33"/>
      <x:c r="N95" s="62" t="s">
        <x:v>64</x:v>
      </x:c>
    </x:row>
    <x:row r="96" spans="1:14" s="35" customFormat="1" ht="16.399999999999999">
      <x:c r="A96" s="187"/>
      <x:c r="B96" s="10" t="s">
        <x:v>85</x:v>
      </x:c>
      <x:c r="C96" s="10" t="s">
        <x:v>246</x:v>
      </x:c>
      <x:c r="D96" s="22" t="s">
        <x:v>212</x:v>
      </x:c>
      <x:c r="E96" s="48" t="s">
        <x:v>32</x:v>
      </x:c>
      <x:c r="F96" s="85"/>
      <x:c r="G96" s="83">
        <x:v>1</x:v>
      </x:c>
      <x:c r="H96" s="83" t="s">
        <x:v>62</x:v>
      </x:c>
      <x:c r="I96" s="84">
        <x:v>1</x:v>
      </x:c>
      <x:c r="J96" s="83" t="s">
        <x:v>93</x:v>
      </x:c>
      <x:c r="K96" s="86">
        <x:f t="shared" si="5"/>
        <x:v>0</x:v>
      </x:c>
      <x:c r="L96" s="37"/>
      <x:c r="M96" s="33"/>
      <x:c r="N96" s="62" t="s">
        <x:v>64</x:v>
      </x:c>
    </x:row>
    <x:row r="97" spans="1:14" s="35" customFormat="1" ht="16.399999999999999">
      <x:c r="A97" s="187"/>
      <x:c r="B97" s="10" t="s">
        <x:v>290</x:v>
      </x:c>
      <x:c r="C97" s="10" t="s">
        <x:v>274</x:v>
      </x:c>
      <x:c r="D97" s="22" t="s">
        <x:v>27</x:v>
      </x:c>
      <x:c r="E97" s="48" t="s">
        <x:v>39</x:v>
      </x:c>
      <x:c r="F97" s="85"/>
      <x:c r="G97" s="83">
        <x:v>2</x:v>
      </x:c>
      <x:c r="H97" s="83" t="s">
        <x:v>102</x:v>
      </x:c>
      <x:c r="I97" s="84">
        <x:v>1</x:v>
      </x:c>
      <x:c r="J97" s="83" t="s">
        <x:v>93</x:v>
      </x:c>
      <x:c r="K97" s="86">
        <x:f t="shared" si="5"/>
        <x:v>0</x:v>
      </x:c>
      <x:c r="L97" s="37"/>
      <x:c r="M97" s="33"/>
      <x:c r="N97" s="62" t="s">
        <x:v>64</x:v>
      </x:c>
    </x:row>
    <x:row r="98" spans="1:14" s="35" customFormat="1" ht="16.399999999999999">
      <x:c r="A98" s="187"/>
      <x:c r="B98" s="10" t="s">
        <x:v>239</x:v>
      </x:c>
      <x:c r="C98" s="10" t="s">
        <x:v>243</x:v>
      </x:c>
      <x:c r="D98" s="31" t="s">
        <x:v>205</x:v>
      </x:c>
      <x:c r="E98" s="49" t="s">
        <x:v>123</x:v>
      </x:c>
      <x:c r="F98" s="85"/>
      <x:c r="G98" s="83">
        <x:v>1</x:v>
      </x:c>
      <x:c r="H98" s="83" t="s">
        <x:v>62</x:v>
      </x:c>
      <x:c r="I98" s="84">
        <x:v>1</x:v>
      </x:c>
      <x:c r="J98" s="83" t="s">
        <x:v>93</x:v>
      </x:c>
      <x:c r="K98" s="86">
        <x:f t="shared" si="5"/>
        <x:v>0</x:v>
      </x:c>
      <x:c r="L98" s="37"/>
      <x:c r="M98" s="33"/>
      <x:c r="N98" s="62" t="s">
        <x:v>64</x:v>
      </x:c>
    </x:row>
    <x:row r="99" spans="1:14" s="35" customFormat="1" ht="16.399999999999999">
      <x:c r="A99" s="187"/>
      <x:c r="B99" s="8" t="s">
        <x:v>69</x:v>
      </x:c>
      <x:c r="C99" s="10" t="s">
        <x:v>229</x:v>
      </x:c>
      <x:c r="D99" s="23" t="s">
        <x:v>187</x:v>
      </x:c>
      <x:c r="E99" s="42" t="s">
        <x:v>17</x:v>
      </x:c>
      <x:c r="F99" s="85"/>
      <x:c r="G99" s="83">
        <x:v>1</x:v>
      </x:c>
      <x:c r="H99" s="83" t="s">
        <x:v>62</x:v>
      </x:c>
      <x:c r="I99" s="84">
        <x:v>1</x:v>
      </x:c>
      <x:c r="J99" s="83" t="s">
        <x:v>93</x:v>
      </x:c>
      <x:c r="K99" s="86">
        <x:f t="shared" si="5"/>
        <x:v>0</x:v>
      </x:c>
      <x:c r="L99" s="37"/>
      <x:c r="M99" s="33"/>
      <x:c r="N99" s="62" t="s">
        <x:v>64</x:v>
      </x:c>
    </x:row>
    <x:row r="100" spans="1:14" s="35" customFormat="1" ht="16.399999999999999" customHeight="1">
      <x:c r="A100" s="187"/>
      <x:c r="B100" s="189" t="s">
        <x:v>58</x:v>
      </x:c>
      <x:c r="C100" s="10" t="s">
        <x:v>283</x:v>
      </x:c>
      <x:c r="D100" s="23" t="s">
        <x:v>120</x:v>
      </x:c>
      <x:c r="E100" s="48" t="s">
        <x:v>367</x:v>
      </x:c>
      <x:c r="F100" s="85"/>
      <x:c r="G100" s="83">
        <x:v>1</x:v>
      </x:c>
      <x:c r="H100" s="83" t="s">
        <x:v>62</x:v>
      </x:c>
      <x:c r="I100" s="84">
        <x:v>1</x:v>
      </x:c>
      <x:c r="J100" s="83" t="s">
        <x:v>93</x:v>
      </x:c>
      <x:c r="K100" s="86">
        <x:f t="shared" si="5"/>
        <x:v>0</x:v>
      </x:c>
      <x:c r="L100" s="37"/>
      <x:c r="M100" s="33"/>
      <x:c r="N100" s="62" t="s">
        <x:v>64</x:v>
      </x:c>
    </x:row>
    <x:row r="101" spans="1:14" s="35" customFormat="1" ht="16.399999999999999">
      <x:c r="A101" s="187"/>
      <x:c r="B101" s="190"/>
      <x:c r="C101" s="10" t="s">
        <x:v>216</x:v>
      </x:c>
      <x:c r="D101" s="23" t="s">
        <x:v>118</x:v>
      </x:c>
      <x:c r="E101" s="48" t="s">
        <x:v>131</x:v>
      </x:c>
      <x:c r="F101" s="85"/>
      <x:c r="G101" s="83">
        <x:v>1</x:v>
      </x:c>
      <x:c r="H101" s="83" t="s">
        <x:v>62</x:v>
      </x:c>
      <x:c r="I101" s="84">
        <x:v>1</x:v>
      </x:c>
      <x:c r="J101" s="83" t="s">
        <x:v>93</x:v>
      </x:c>
      <x:c r="K101" s="86">
        <x:f t="shared" si="5"/>
        <x:v>0</x:v>
      </x:c>
      <x:c r="L101" s="37"/>
      <x:c r="M101" s="33"/>
      <x:c r="N101" s="62" t="s">
        <x:v>64</x:v>
      </x:c>
    </x:row>
    <x:row r="102" spans="1:14" s="35" customFormat="1" ht="16.399999999999999">
      <x:c r="A102" s="187"/>
      <x:c r="B102" s="190"/>
      <x:c r="C102" s="10" t="s">
        <x:v>83</x:v>
      </x:c>
      <x:c r="D102" s="22" t="s">
        <x:v>222</x:v>
      </x:c>
      <x:c r="E102" s="48" t="s">
        <x:v>33</x:v>
      </x:c>
      <x:c r="F102" s="85"/>
      <x:c r="G102" s="83">
        <x:v>1</x:v>
      </x:c>
      <x:c r="H102" s="83" t="s">
        <x:v>62</x:v>
      </x:c>
      <x:c r="I102" s="84">
        <x:v>1</x:v>
      </x:c>
      <x:c r="J102" s="83" t="s">
        <x:v>93</x:v>
      </x:c>
      <x:c r="K102" s="86">
        <x:f t="shared" si="5"/>
        <x:v>0</x:v>
      </x:c>
      <x:c r="L102" s="37"/>
      <x:c r="M102" s="33"/>
      <x:c r="N102" s="62" t="s">
        <x:v>64</x:v>
      </x:c>
    </x:row>
    <x:row r="103" spans="1:14" s="35" customFormat="1" ht="16.399999999999999" customHeight="1">
      <x:c r="A103" s="187"/>
      <x:c r="B103" s="190"/>
      <x:c r="C103" s="189" t="s">
        <x:v>68</x:v>
      </x:c>
      <x:c r="D103" s="22" t="s">
        <x:v>182</x:v>
      </x:c>
      <x:c r="E103" s="48" t="s">
        <x:v>35</x:v>
      </x:c>
      <x:c r="F103" s="85"/>
      <x:c r="G103" s="83">
        <x:v>1</x:v>
      </x:c>
      <x:c r="H103" s="83" t="s">
        <x:v>62</x:v>
      </x:c>
      <x:c r="I103" s="84">
        <x:v>1</x:v>
      </x:c>
      <x:c r="J103" s="83" t="s">
        <x:v>93</x:v>
      </x:c>
      <x:c r="K103" s="86">
        <x:f t="shared" si="5"/>
        <x:v>0</x:v>
      </x:c>
      <x:c r="L103" s="37"/>
      <x:c r="M103" s="33"/>
      <x:c r="N103" s="62" t="s">
        <x:v>64</x:v>
      </x:c>
    </x:row>
    <x:row r="104" spans="1:14" s="35" customFormat="1" ht="16.399999999999999">
      <x:c r="A104" s="187"/>
      <x:c r="B104" s="191"/>
      <x:c r="C104" s="191"/>
      <x:c r="D104" s="22" t="s">
        <x:v>185</x:v>
      </x:c>
      <x:c r="E104" s="48" t="s">
        <x:v>23</x:v>
      </x:c>
      <x:c r="F104" s="85"/>
      <x:c r="G104" s="83">
        <x:v>1</x:v>
      </x:c>
      <x:c r="H104" s="83" t="s">
        <x:v>62</x:v>
      </x:c>
      <x:c r="I104" s="84">
        <x:v>1</x:v>
      </x:c>
      <x:c r="J104" s="83" t="s">
        <x:v>93</x:v>
      </x:c>
      <x:c r="K104" s="86">
        <x:f t="shared" si="5"/>
        <x:v>0</x:v>
      </x:c>
      <x:c r="L104" s="37"/>
      <x:c r="M104" s="33"/>
      <x:c r="N104" s="62" t="s">
        <x:v>64</x:v>
      </x:c>
    </x:row>
    <x:row r="105" spans="1:14" s="35" customFormat="1" ht="16.399999999999999" customHeight="1">
      <x:c r="A105" s="187"/>
      <x:c r="B105" s="189" t="s">
        <x:v>94</x:v>
      </x:c>
      <x:c r="C105" s="189" t="s">
        <x:v>193</x:v>
      </x:c>
      <x:c r="D105" s="23" t="s">
        <x:v>128</x:v>
      </x:c>
      <x:c r="E105" s="42" t="s">
        <x:v>196</x:v>
      </x:c>
      <x:c r="F105" s="85"/>
      <x:c r="G105" s="83">
        <x:v>10</x:v>
      </x:c>
      <x:c r="H105" s="83" t="s">
        <x:v>60</x:v>
      </x:c>
      <x:c r="I105" s="84">
        <x:v>1</x:v>
      </x:c>
      <x:c r="J105" s="83" t="s">
        <x:v>93</x:v>
      </x:c>
      <x:c r="K105" s="86">
        <x:f t="shared" si="5"/>
        <x:v>0</x:v>
      </x:c>
      <x:c r="L105" s="37"/>
      <x:c r="M105" s="33"/>
      <x:c r="N105" s="62" t="s">
        <x:v>64</x:v>
      </x:c>
    </x:row>
    <x:row r="106" spans="1:14" s="35" customFormat="1" ht="16.399999999999999">
      <x:c r="A106" s="187"/>
      <x:c r="B106" s="190"/>
      <x:c r="C106" s="190"/>
      <x:c r="D106" s="22" t="s">
        <x:v>176</x:v>
      </x:c>
      <x:c r="E106" s="42" t="s">
        <x:v>197</x:v>
      </x:c>
      <x:c r="F106" s="85"/>
      <x:c r="G106" s="83">
        <x:v>35</x:v>
      </x:c>
      <x:c r="H106" s="83" t="s">
        <x:v>60</x:v>
      </x:c>
      <x:c r="I106" s="84">
        <x:v>1</x:v>
      </x:c>
      <x:c r="J106" s="83" t="s">
        <x:v>93</x:v>
      </x:c>
      <x:c r="K106" s="86">
        <x:f t="shared" si="5"/>
        <x:v>0</x:v>
      </x:c>
      <x:c r="L106" s="37"/>
      <x:c r="M106" s="33"/>
      <x:c r="N106" s="62" t="s">
        <x:v>64</x:v>
      </x:c>
    </x:row>
    <x:row r="107" spans="1:14" s="35" customFormat="1" ht="16.399999999999999">
      <x:c r="A107" s="187"/>
      <x:c r="B107" s="191"/>
      <x:c r="C107" s="191"/>
      <x:c r="D107" s="22" t="s">
        <x:v>294</x:v>
      </x:c>
      <x:c r="E107" s="42" t="s">
        <x:v>337</x:v>
      </x:c>
      <x:c r="F107" s="85"/>
      <x:c r="G107" s="83">
        <x:v>1</x:v>
      </x:c>
      <x:c r="H107" s="83" t="s">
        <x:v>60</x:v>
      </x:c>
      <x:c r="I107" s="84">
        <x:v>1</x:v>
      </x:c>
      <x:c r="J107" s="83" t="s">
        <x:v>93</x:v>
      </x:c>
      <x:c r="K107" s="86">
        <x:f t="shared" si="5"/>
        <x:v>0</x:v>
      </x:c>
      <x:c r="L107" s="37"/>
      <x:c r="M107" s="33"/>
      <x:c r="N107" s="62" t="s">
        <x:v>64</x:v>
      </x:c>
    </x:row>
    <x:row r="108" spans="1:14" s="35" customFormat="1" ht="16.399999999999999">
      <x:c r="A108" s="186"/>
      <x:c r="B108" s="10" t="s">
        <x:v>48</x:v>
      </x:c>
      <x:c r="C108" s="10" t="s">
        <x:v>178</x:v>
      </x:c>
      <x:c r="D108" s="23" t="s">
        <x:v>352</x:v>
      </x:c>
      <x:c r="E108" s="42"/>
      <x:c r="F108" s="85"/>
      <x:c r="G108" s="83">
        <x:v>1</x:v>
      </x:c>
      <x:c r="H108" s="83" t="s">
        <x:v>62</x:v>
      </x:c>
      <x:c r="I108" s="84">
        <x:v>1</x:v>
      </x:c>
      <x:c r="J108" s="83" t="s">
        <x:v>93</x:v>
      </x:c>
      <x:c r="K108" s="86">
        <x:f t="shared" si="5"/>
        <x:v>0</x:v>
      </x:c>
      <x:c r="L108" s="37"/>
      <x:c r="M108" s="33"/>
      <x:c r="N108" s="62" t="s">
        <x:v>64</x:v>
      </x:c>
    </x:row>
    <x:row r="109" spans="1:14" s="35" customFormat="1" ht="16.399999999999999">
      <x:c r="A109" s="188"/>
      <x:c r="B109" s="10" t="s">
        <x:v>87</x:v>
      </x:c>
      <x:c r="C109" s="10" t="s">
        <x:v>284</x:v>
      </x:c>
      <x:c r="D109" s="23" t="s">
        <x:v>204</x:v>
      </x:c>
      <x:c r="E109" s="42" t="s">
        <x:v>325</x:v>
      </x:c>
      <x:c r="F109" s="85"/>
      <x:c r="G109" s="83">
        <x:v>1</x:v>
      </x:c>
      <x:c r="H109" s="83" t="s">
        <x:v>62</x:v>
      </x:c>
      <x:c r="I109" s="84">
        <x:v>1</x:v>
      </x:c>
      <x:c r="J109" s="83" t="s">
        <x:v>93</x:v>
      </x:c>
      <x:c r="K109" s="86">
        <x:f t="shared" si="5"/>
        <x:v>0</x:v>
      </x:c>
      <x:c r="L109" s="37"/>
      <x:c r="M109" s="33"/>
      <x:c r="N109" s="62" t="s">
        <x:v>64</x:v>
      </x:c>
    </x:row>
    <x:row r="110" spans="1:14" s="1" customFormat="1" customHeight="1">
      <x:c r="A110" s="161" t="s">
        <x:v>255</x:v>
      </x:c>
      <x:c r="B110" s="162"/>
      <x:c r="C110" s="16"/>
      <x:c r="D110" s="17"/>
      <x:c r="E110" s="50"/>
      <x:c r="F110" s="163"/>
      <x:c r="G110" s="164"/>
      <x:c r="H110" s="164"/>
      <x:c r="I110" s="164"/>
      <x:c r="J110" s="164"/>
      <x:c r="K110" s="88">
        <x:f>SUM(K94:K109)</x:f>
        <x:v>0</x:v>
      </x:c>
      <x:c r="L110" s="56"/>
      <x:c r="M110" s="28"/>
      <x:c r="N110" s="74"/>
    </x:row>
    <x:row r="111" spans="1:14" ht="49.149999999999999">
      <x:c r="A111" s="208" t="s">
        <x:v>251</x:v>
      </x:c>
      <x:c r="B111" s="207" t="s">
        <x:v>275</x:v>
      </x:c>
      <x:c r="C111" s="192" t="s">
        <x:v>275</x:v>
      </x:c>
      <x:c r="D111" s="32" t="s">
        <x:v>165</x:v>
      </x:c>
      <x:c r="E111" s="41"/>
      <x:c r="F111" s="89"/>
      <x:c r="G111" s="84">
        <x:v>1</x:v>
      </x:c>
      <x:c r="H111" s="84" t="s">
        <x:v>62</x:v>
      </x:c>
      <x:c r="I111" s="84">
        <x:v>1</x:v>
      </x:c>
      <x:c r="J111" s="84" t="s">
        <x:v>73</x:v>
      </x:c>
      <x:c r="K111" s="86">
        <x:f>F111*G111*I111</x:f>
        <x:v>0</x:v>
      </x:c>
      <x:c r="L111" s="55"/>
      <x:c r="M111" s="7"/>
      <x:c r="N111" s="63" t="s">
        <x:v>103</x:v>
      </x:c>
    </x:row>
    <x:row r="112" spans="1:14" ht="16.399999999999999">
      <x:c r="A112" s="209"/>
      <x:c r="B112" s="207"/>
      <x:c r="C112" s="193"/>
      <x:c r="D112" s="32" t="s">
        <x:v>49</x:v>
      </x:c>
      <x:c r="E112" s="41"/>
      <x:c r="F112" s="89"/>
      <x:c r="G112" s="84">
        <x:v>150</x:v>
      </x:c>
      <x:c r="H112" s="84" t="s">
        <x:v>104</x:v>
      </x:c>
      <x:c r="I112" s="84">
        <x:v>1</x:v>
      </x:c>
      <x:c r="J112" s="84" t="s">
        <x:v>73</x:v>
      </x:c>
      <x:c r="K112" s="86">
        <x:f t="shared" ref="K112:K116" si="6">F112*G112*I112</x:f>
        <x:v>0</x:v>
      </x:c>
      <x:c r="L112" s="55">
        <x:v>25000</x:v>
      </x:c>
      <x:c r="M112" s="7">
        <x:v>23142</x:v>
      </x:c>
      <x:c r="N112" s="63" t="s">
        <x:v>103</x:v>
      </x:c>
    </x:row>
    <x:row r="113" spans="1:14" ht="16.399999999999999">
      <x:c r="A113" s="209"/>
      <x:c r="B113" s="207"/>
      <x:c r="C113" s="193"/>
      <x:c r="D113" s="32" t="s">
        <x:v>61</x:v>
      </x:c>
      <x:c r="E113" s="41"/>
      <x:c r="F113" s="89"/>
      <x:c r="G113" s="84">
        <x:v>8</x:v>
      </x:c>
      <x:c r="H113" s="84" t="s">
        <x:v>102</x:v>
      </x:c>
      <x:c r="I113" s="84">
        <x:v>2</x:v>
      </x:c>
      <x:c r="J113" s="84" t="s">
        <x:v>73</x:v>
      </x:c>
      <x:c r="K113" s="86">
        <x:f t="shared" si="6"/>
        <x:v>0</x:v>
      </x:c>
      <x:c r="L113" s="55">
        <x:v>5000</x:v>
      </x:c>
      <x:c r="M113" s="7">
        <x:v>4628</x:v>
      </x:c>
      <x:c r="N113" s="63" t="s">
        <x:v>103</x:v>
      </x:c>
    </x:row>
    <x:row r="114" spans="1:14" ht="16.399999999999999">
      <x:c r="A114" s="209"/>
      <x:c r="B114" s="207"/>
      <x:c r="C114" s="194"/>
      <x:c r="D114" s="32" t="s">
        <x:v>203</x:v>
      </x:c>
      <x:c r="E114" s="41"/>
      <x:c r="F114" s="89"/>
      <x:c r="G114" s="84">
        <x:v>1</x:v>
      </x:c>
      <x:c r="H114" s="84" t="s">
        <x:v>62</x:v>
      </x:c>
      <x:c r="I114" s="84">
        <x:v>1</x:v>
      </x:c>
      <x:c r="J114" s="84" t="s">
        <x:v>73</x:v>
      </x:c>
      <x:c r="K114" s="86">
        <x:f t="shared" si="6"/>
        <x:v>0</x:v>
      </x:c>
      <x:c r="L114" s="55">
        <x:v>350000</x:v>
      </x:c>
      <x:c r="M114" s="7">
        <x:f>L114*0.9257</x:f>
        <x:v>323995</x:v>
      </x:c>
      <x:c r="N114" s="63" t="s">
        <x:v>103</x:v>
      </x:c>
    </x:row>
    <x:row r="115" spans="1:14" s="1" customFormat="1" ht="32.75">
      <x:c r="A115" s="209"/>
      <x:c r="B115" s="10" t="s">
        <x:v>234</x:v>
      </x:c>
      <x:c r="C115" s="10" t="s">
        <x:v>231</x:v>
      </x:c>
      <x:c r="D115" s="20" t="s">
        <x:v>323</x:v>
      </x:c>
      <x:c r="E115" s="42" t="s">
        <x:v>10</x:v>
      </x:c>
      <x:c r="F115" s="85"/>
      <x:c r="G115" s="83">
        <x:v>1</x:v>
      </x:c>
      <x:c r="H115" s="83" t="s">
        <x:v>62</x:v>
      </x:c>
      <x:c r="I115" s="84">
        <x:v>1</x:v>
      </x:c>
      <x:c r="J115" s="83" t="s">
        <x:v>73</x:v>
      </x:c>
      <x:c r="K115" s="86">
        <x:f t="shared" si="6"/>
        <x:v>0</x:v>
      </x:c>
      <x:c r="L115" s="55"/>
      <x:c r="M115" s="7"/>
      <x:c r="N115" s="63" t="s">
        <x:v>103</x:v>
      </x:c>
    </x:row>
    <x:row r="116" spans="1:14" s="1" customFormat="1" ht="16.399999999999999">
      <x:c r="A116" s="210"/>
      <x:c r="B116" s="10" t="s">
        <x:v>88</x:v>
      </x:c>
      <x:c r="C116" s="10" t="s">
        <x:v>184</x:v>
      </x:c>
      <x:c r="D116" s="20" t="s">
        <x:v>18</x:v>
      </x:c>
      <x:c r="E116" s="42" t="s">
        <x:v>47</x:v>
      </x:c>
      <x:c r="F116" s="85"/>
      <x:c r="G116" s="83">
        <x:v>1</x:v>
      </x:c>
      <x:c r="H116" s="83" t="s">
        <x:v>62</x:v>
      </x:c>
      <x:c r="I116" s="84">
        <x:v>1</x:v>
      </x:c>
      <x:c r="J116" s="83" t="s">
        <x:v>73</x:v>
      </x:c>
      <x:c r="K116" s="86">
        <x:f t="shared" si="6"/>
        <x:v>0</x:v>
      </x:c>
      <x:c r="L116" s="55"/>
      <x:c r="M116" s="7"/>
      <x:c r="N116" s="63" t="s">
        <x:v>103</x:v>
      </x:c>
    </x:row>
    <x:row r="117" spans="1:14" customHeight="1">
      <x:c r="A117" s="161" t="s">
        <x:v>289</x:v>
      </x:c>
      <x:c r="B117" s="162"/>
      <x:c r="C117" s="16"/>
      <x:c r="D117" s="17"/>
      <x:c r="E117" s="43"/>
      <x:c r="F117" s="163"/>
      <x:c r="G117" s="164"/>
      <x:c r="H117" s="164"/>
      <x:c r="I117" s="164"/>
      <x:c r="J117" s="164"/>
      <x:c r="K117" s="88">
        <x:f>SUM(K111:K116)</x:f>
        <x:v>0</x:v>
      </x:c>
      <x:c r="L117" s="56"/>
      <x:c r="M117" s="28"/>
      <x:c r="N117" s="74"/>
    </x:row>
    <x:row r="118" spans="1:14" ht="65.5">
      <x:c r="A118" s="186" t="s">
        <x:v>63</x:v>
      </x:c>
      <x:c r="B118" s="10" t="s">
        <x:v>89</x:v>
      </x:c>
      <x:c r="C118" s="10" t="s">
        <x:v>89</x:v>
      </x:c>
      <x:c r="D118" s="20" t="s">
        <x:v>161</x:v>
      </x:c>
      <x:c r="E118" s="42" t="s">
        <x:v>9</x:v>
      </x:c>
      <x:c r="F118" s="85"/>
      <x:c r="G118" s="83">
        <x:v>1</x:v>
      </x:c>
      <x:c r="H118" s="83" t="s">
        <x:v>62</x:v>
      </x:c>
      <x:c r="I118" s="84">
        <x:v>1</x:v>
      </x:c>
      <x:c r="J118" s="83" t="s">
        <x:v>73</x:v>
      </x:c>
      <x:c r="K118" s="86">
        <x:f>F118*G118*I118</x:f>
        <x:v>0</x:v>
      </x:c>
      <x:c r="L118" s="37"/>
      <x:c r="M118" s="33"/>
      <x:c r="N118" s="63" t="s">
        <x:v>64</x:v>
      </x:c>
    </x:row>
    <x:row r="119" spans="1:14" s="110" customFormat="1" ht="33.75" customHeight="1">
      <x:c r="A119" s="187"/>
      <x:c r="B119" s="10" t="s">
        <x:v>269</x:v>
      </x:c>
      <x:c r="C119" s="10" t="s">
        <x:v>238</x:v>
      </x:c>
      <x:c r="D119" s="20" t="s">
        <x:v>132</x:v>
      </x:c>
      <x:c r="E119" s="45" t="s">
        <x:v>155</x:v>
      </x:c>
      <x:c r="F119" s="85"/>
      <x:c r="G119" s="83">
        <x:v>50</x:v>
      </x:c>
      <x:c r="H119" s="83" t="s">
        <x:v>81</x:v>
      </x:c>
      <x:c r="I119" s="84">
        <x:v>1</x:v>
      </x:c>
      <x:c r="J119" s="83" t="s">
        <x:v>73</x:v>
      </x:c>
      <x:c r="K119" s="86">
        <x:f t="shared" ref="K119:K128" si="7">F119*G119*I119</x:f>
        <x:v>0</x:v>
      </x:c>
      <x:c r="L119" s="55"/>
      <x:c r="M119" s="7"/>
      <x:c r="N119" s="111" t="s">
        <x:v>74</x:v>
      </x:c>
    </x:row>
    <x:row r="120" spans="1:14" s="110" customFormat="1" ht="65.5">
      <x:c r="A120" s="187"/>
      <x:c r="B120" s="167" t="s">
        <x:v>286</x:v>
      </x:c>
      <x:c r="C120" s="221" t="s">
        <x:v>179</x:v>
      </x:c>
      <x:c r="D120" s="30" t="s">
        <x:v>140</x:v>
      </x:c>
      <x:c r="E120" s="47" t="s">
        <x:v>4</x:v>
      </x:c>
      <x:c r="F120" s="85"/>
      <x:c r="G120" s="83">
        <x:v>1</x:v>
      </x:c>
      <x:c r="H120" s="83" t="s">
        <x:v>62</x:v>
      </x:c>
      <x:c r="I120" s="84">
        <x:v>2</x:v>
      </x:c>
      <x:c r="J120" s="83" t="s">
        <x:v>73</x:v>
      </x:c>
      <x:c r="K120" s="86">
        <x:f t="shared" si="7"/>
        <x:v>0</x:v>
      </x:c>
      <x:c r="L120" s="55"/>
      <x:c r="M120" s="7"/>
      <x:c r="N120" s="111" t="s">
        <x:v>74</x:v>
      </x:c>
    </x:row>
    <x:row r="121" spans="1:14" s="110" customFormat="1" ht="32.75">
      <x:c r="A121" s="187"/>
      <x:c r="B121" s="167"/>
      <x:c r="C121" s="222"/>
      <x:c r="D121" s="30" t="s">
        <x:v>247</x:v>
      </x:c>
      <x:c r="E121" s="47" t="s">
        <x:v>137</x:v>
      </x:c>
      <x:c r="F121" s="85"/>
      <x:c r="G121" s="83">
        <x:v>100</x:v>
      </x:c>
      <x:c r="H121" s="83" t="s">
        <x:v>54</x:v>
      </x:c>
      <x:c r="I121" s="84">
        <x:v>2</x:v>
      </x:c>
      <x:c r="J121" s="83" t="s">
        <x:v>73</x:v>
      </x:c>
      <x:c r="K121" s="86">
        <x:f t="shared" si="7"/>
        <x:v>0</x:v>
      </x:c>
      <x:c r="L121" s="55"/>
      <x:c r="M121" s="7"/>
      <x:c r="N121" s="111" t="s">
        <x:v>74</x:v>
      </x:c>
    </x:row>
    <x:row r="122" spans="1:14" s="110" customFormat="1" ht="32.75">
      <x:c r="A122" s="187"/>
      <x:c r="B122" s="167"/>
      <x:c r="C122" s="10" t="s">
        <x:v>272</x:v>
      </x:c>
      <x:c r="D122" s="20" t="s">
        <x:v>108</x:v>
      </x:c>
      <x:c r="E122" s="45" t="s">
        <x:v>135</x:v>
      </x:c>
      <x:c r="F122" s="85"/>
      <x:c r="G122" s="83">
        <x:v>2</x:v>
      </x:c>
      <x:c r="H122" s="83" t="s">
        <x:v>102</x:v>
      </x:c>
      <x:c r="I122" s="84">
        <x:v>2</x:v>
      </x:c>
      <x:c r="J122" s="83" t="s">
        <x:v>93</x:v>
      </x:c>
      <x:c r="K122" s="86">
        <x:f t="shared" si="7"/>
        <x:v>0</x:v>
      </x:c>
      <x:c r="L122" s="55"/>
      <x:c r="M122" s="7"/>
      <x:c r="N122" s="111" t="s">
        <x:v>74</x:v>
      </x:c>
    </x:row>
    <x:row r="123" spans="1:14" s="110" customFormat="1" customHeight="1">
      <x:c r="A123" s="187"/>
      <x:c r="B123" s="10" t="s">
        <x:v>201</x:v>
      </x:c>
      <x:c r="C123" s="10" t="s">
        <x:v>171</x:v>
      </x:c>
      <x:c r="D123" s="20" t="s">
        <x:v>361</x:v>
      </x:c>
      <x:c r="E123" s="45" t="s">
        <x:v>163</x:v>
      </x:c>
      <x:c r="F123" s="85"/>
      <x:c r="G123" s="83">
        <x:v>6</x:v>
      </x:c>
      <x:c r="H123" s="83" t="s">
        <x:v>54</x:v>
      </x:c>
      <x:c r="I123" s="84">
        <x:v>1</x:v>
      </x:c>
      <x:c r="J123" s="83" t="s">
        <x:v>73</x:v>
      </x:c>
      <x:c r="K123" s="86">
        <x:f t="shared" si="7"/>
        <x:v>0</x:v>
      </x:c>
      <x:c r="L123" s="55"/>
      <x:c r="M123" s="7"/>
      <x:c r="N123" s="111" t="s">
        <x:v>74</x:v>
      </x:c>
    </x:row>
    <x:row r="124" spans="1:14" s="110" customFormat="1" ht="81.849999999999994">
      <x:c r="A124" s="187"/>
      <x:c r="B124" s="9" t="s">
        <x:v>113</x:v>
      </x:c>
      <x:c r="C124" s="10" t="s">
        <x:v>312</x:v>
      </x:c>
      <x:c r="D124" s="20" t="s">
        <x:v>320</x:v>
      </x:c>
      <x:c r="E124" s="44" t="s">
        <x:v>1</x:v>
      </x:c>
      <x:c r="F124" s="85"/>
      <x:c r="G124" s="83">
        <x:v>1</x:v>
      </x:c>
      <x:c r="H124" s="83" t="s">
        <x:v>54</x:v>
      </x:c>
      <x:c r="I124" s="84">
        <x:v>5</x:v>
      </x:c>
      <x:c r="J124" s="83" t="s">
        <x:v>73</x:v>
      </x:c>
      <x:c r="K124" s="86">
        <x:f t="shared" si="7"/>
        <x:v>0</x:v>
      </x:c>
      <x:c r="L124" s="55"/>
      <x:c r="M124" s="7"/>
      <x:c r="N124" s="111" t="s">
        <x:v>74</x:v>
      </x:c>
    </x:row>
    <x:row r="125" spans="1:14" s="1" customFormat="1" ht="16.399999999999999" customHeight="1">
      <x:c r="A125" s="187"/>
      <x:c r="B125" s="207" t="s">
        <x:v>277</x:v>
      </x:c>
      <x:c r="C125" s="13" t="s">
        <x:v>279</x:v>
      </x:c>
      <x:c r="D125" s="24" t="s">
        <x:v>28</x:v>
      </x:c>
      <x:c r="E125" s="201" t="s">
        <x:v>149</x:v>
      </x:c>
      <x:c r="F125" s="89"/>
      <x:c r="G125" s="84">
        <x:v>1</x:v>
      </x:c>
      <x:c r="H125" s="84" t="s">
        <x:v>62</x:v>
      </x:c>
      <x:c r="I125" s="84">
        <x:v>1</x:v>
      </x:c>
      <x:c r="J125" s="84" t="s">
        <x:v>93</x:v>
      </x:c>
      <x:c r="K125" s="86">
        <x:f t="shared" si="7"/>
        <x:v>0</x:v>
      </x:c>
      <x:c r="L125" s="55"/>
      <x:c r="M125" s="7"/>
      <x:c r="N125" s="63" t="s">
        <x:v>64</x:v>
      </x:c>
    </x:row>
    <x:row r="126" spans="1:14" s="1" customFormat="1" ht="16.399999999999999" customHeight="1">
      <x:c r="A126" s="187"/>
      <x:c r="B126" s="212"/>
      <x:c r="C126" s="211" t="s">
        <x:v>214</x:v>
      </x:c>
      <x:c r="D126" s="24" t="s">
        <x:v>208</x:v>
      </x:c>
      <x:c r="E126" s="223"/>
      <x:c r="F126" s="89"/>
      <x:c r="G126" s="84">
        <x:v>1</x:v>
      </x:c>
      <x:c r="H126" s="84" t="s">
        <x:v>54</x:v>
      </x:c>
      <x:c r="I126" s="84">
        <x:v>1</x:v>
      </x:c>
      <x:c r="J126" s="84" t="s">
        <x:v>93</x:v>
      </x:c>
      <x:c r="K126" s="86">
        <x:f t="shared" si="7"/>
        <x:v>0</x:v>
      </x:c>
      <x:c r="L126" s="55"/>
      <x:c r="M126" s="7"/>
      <x:c r="N126" s="63" t="s">
        <x:v>64</x:v>
      </x:c>
    </x:row>
    <x:row r="127" spans="1:14" s="1" customFormat="1" ht="16.399999999999999">
      <x:c r="A127" s="187"/>
      <x:c r="B127" s="212"/>
      <x:c r="C127" s="211"/>
      <x:c r="D127" s="24" t="s">
        <x:v>31</x:v>
      </x:c>
      <x:c r="E127" s="223"/>
      <x:c r="F127" s="89"/>
      <x:c r="G127" s="84">
        <x:v>3</x:v>
      </x:c>
      <x:c r="H127" s="84" t="s">
        <x:v>54</x:v>
      </x:c>
      <x:c r="I127" s="84">
        <x:v>1</x:v>
      </x:c>
      <x:c r="J127" s="84" t="s">
        <x:v>93</x:v>
      </x:c>
      <x:c r="K127" s="86">
        <x:f t="shared" si="7"/>
        <x:v>0</x:v>
      </x:c>
      <x:c r="L127" s="55"/>
      <x:c r="M127" s="7"/>
      <x:c r="N127" s="63" t="s">
        <x:v>64</x:v>
      </x:c>
    </x:row>
    <x:row r="128" spans="1:14" s="1" customFormat="1" ht="16.399999999999999">
      <x:c r="A128" s="187"/>
      <x:c r="B128" s="213"/>
      <x:c r="C128" s="13" t="s">
        <x:v>273</x:v>
      </x:c>
      <x:c r="D128" s="24" t="s">
        <x:v>371</x:v>
      </x:c>
      <x:c r="E128" s="224"/>
      <x:c r="F128" s="89"/>
      <x:c r="G128" s="84">
        <x:v>1</x:v>
      </x:c>
      <x:c r="H128" s="84" t="s">
        <x:v>62</x:v>
      </x:c>
      <x:c r="I128" s="84">
        <x:v>1</x:v>
      </x:c>
      <x:c r="J128" s="84" t="s">
        <x:v>93</x:v>
      </x:c>
      <x:c r="K128" s="86">
        <x:f t="shared" si="7"/>
        <x:v>0</x:v>
      </x:c>
      <x:c r="L128" s="55"/>
      <x:c r="M128" s="7"/>
      <x:c r="N128" s="63" t="s">
        <x:v>64</x:v>
      </x:c>
    </x:row>
    <x:row r="129" spans="1:14" s="1" customFormat="1" customHeight="1">
      <x:c r="A129" s="197" t="s">
        <x:v>268</x:v>
      </x:c>
      <x:c r="B129" s="198"/>
      <x:c r="C129" s="65"/>
      <x:c r="D129" s="66"/>
      <x:c r="E129" s="67"/>
      <x:c r="F129" s="199"/>
      <x:c r="G129" s="200"/>
      <x:c r="H129" s="200"/>
      <x:c r="I129" s="200"/>
      <x:c r="J129" s="200"/>
      <x:c r="K129" s="93">
        <x:f>SUM(K118:K128)</x:f>
        <x:v>0</x:v>
      </x:c>
      <x:c r="L129" s="68"/>
      <x:c r="M129" s="69"/>
      <x:c r="N129" s="75"/>
    </x:row>
    <x:row r="130" spans="1:14" ht="28.5" customHeight="1">
      <x:c r="A130" s="175" t="s">
        <x:v>106</x:v>
      </x:c>
      <x:c r="B130" s="176"/>
      <x:c r="C130" s="176"/>
      <x:c r="D130" s="177"/>
      <x:c r="E130" s="51"/>
      <x:c r="F130" s="94"/>
      <x:c r="G130" s="95"/>
      <x:c r="H130" s="95"/>
      <x:c r="I130" s="95"/>
      <x:c r="J130" s="96"/>
      <x:c r="K130" s="97">
        <x:f>K18+K31+K43+K86+K93+K110+K117+K129</x:f>
        <x:v>0</x:v>
      </x:c>
      <x:c r="L130" s="70"/>
      <x:c r="M130" s="64"/>
      <x:c r="N130" s="71"/>
    </x:row>
    <x:row r="131" spans="1:14" ht="27.75" customHeight="1">
      <x:c r="A131" s="172" t="s">
        <x:v>46</x:v>
      </x:c>
      <x:c r="B131" s="173"/>
      <x:c r="C131" s="173"/>
      <x:c r="D131" s="174"/>
      <x:c r="E131" s="52"/>
      <x:c r="F131" s="98"/>
      <x:c r="G131" s="99"/>
      <x:c r="H131" s="99"/>
      <x:c r="I131" s="99"/>
      <x:c r="J131" s="100"/>
      <x:c r="K131" s="101">
        <x:f>K130*8%</x:f>
        <x:v>0</x:v>
      </x:c>
      <x:c r="L131" s="59"/>
      <x:c r="M131" s="36"/>
      <x:c r="N131" s="38"/>
    </x:row>
    <x:row r="132" spans="1:14" ht="25.5" customHeight="1">
      <x:c r="A132" s="172" t="s">
        <x:v>355</x:v>
      </x:c>
      <x:c r="B132" s="173"/>
      <x:c r="C132" s="173"/>
      <x:c r="D132" s="174"/>
      <x:c r="E132" s="52"/>
      <x:c r="F132" s="102"/>
      <x:c r="G132" s="99"/>
      <x:c r="H132" s="99"/>
      <x:c r="I132" s="99"/>
      <x:c r="J132" s="100"/>
      <x:c r="K132" s="101">
        <x:f>(K130+K131)*10%</x:f>
        <x:v>0</x:v>
      </x:c>
      <x:c r="L132" s="59"/>
      <x:c r="M132" s="36"/>
      <x:c r="N132" s="38"/>
    </x:row>
    <x:row r="133" spans="1:14" ht="26.25" customHeight="1">
      <x:c r="A133" s="172" t="s">
        <x:v>117</x:v>
      </x:c>
      <x:c r="B133" s="173"/>
      <x:c r="C133" s="173"/>
      <x:c r="D133" s="174"/>
      <x:c r="E133" s="52"/>
      <x:c r="F133" s="102"/>
      <x:c r="G133" s="99"/>
      <x:c r="H133" s="99"/>
      <x:c r="I133" s="99"/>
      <x:c r="J133" s="100"/>
      <x:c r="K133" s="101">
        <x:f>K130+K131+K132</x:f>
        <x:v>0</x:v>
      </x:c>
      <x:c r="L133" s="59"/>
      <x:c r="M133" s="36"/>
      <x:c r="N133" s="38"/>
    </x:row>
    <x:row r="134" spans="1:14" ht="22.5" customHeight="1">
      <x:c r="A134" s="172" t="s">
        <x:v>34</x:v>
      </x:c>
      <x:c r="B134" s="173"/>
      <x:c r="C134" s="173"/>
      <x:c r="D134" s="174"/>
      <x:c r="E134" s="52"/>
      <x:c r="F134" s="102"/>
      <x:c r="G134" s="99"/>
      <x:c r="H134" s="99"/>
      <x:c r="I134" s="99"/>
      <x:c r="J134" s="100"/>
      <x:c r="K134" s="101">
        <x:f>K133*10%</x:f>
        <x:v>0</x:v>
      </x:c>
      <x:c r="L134" s="59"/>
      <x:c r="M134" s="36"/>
      <x:c r="N134" s="38"/>
    </x:row>
    <x:row r="135" spans="1:14" ht="27.75" customHeight="1">
      <x:c r="A135" s="172" t="s">
        <x:v>109</x:v>
      </x:c>
      <x:c r="B135" s="173"/>
      <x:c r="C135" s="173"/>
      <x:c r="D135" s="174"/>
      <x:c r="E135" s="52"/>
      <x:c r="F135" s="102"/>
      <x:c r="G135" s="99"/>
      <x:c r="H135" s="99"/>
      <x:c r="I135" s="99"/>
      <x:c r="J135" s="100"/>
      <x:c r="K135" s="101">
        <x:f>K133+K134</x:f>
        <x:v>0</x:v>
      </x:c>
      <x:c r="L135" s="59"/>
      <x:c r="M135" s="36"/>
      <x:c r="N135" s="38"/>
    </x:row>
    <x:row r="136" spans="1:14" ht="25.5" customHeight="1">
      <x:c r="A136" s="168" t="s">
        <x:v>333</x:v>
      </x:c>
      <x:c r="B136" s="169"/>
      <x:c r="C136" s="169"/>
      <x:c r="D136" s="170"/>
      <x:c r="E136" s="53"/>
      <x:c r="F136" s="103"/>
      <x:c r="G136" s="104"/>
      <x:c r="H136" s="105"/>
      <x:c r="I136" s="105"/>
      <x:c r="J136" s="106"/>
      <x:c r="K136" s="116"/>
      <x:c r="L136" s="60"/>
      <x:c r="M136" s="39"/>
      <x:c r="N136" s="40"/>
    </x:row>
    <x:row r="137" spans="6:11" customHeight="1">
      <x:c r="F137" s="107"/>
      <x:c r="G137" s="107"/>
      <x:c r="H137" s="107"/>
      <x:c r="I137" s="107"/>
      <x:c r="J137" s="107"/>
      <x:c r="K137" s="107"/>
    </x:row>
  </x:sheetData>
  <x:mergeCells count="81">
    <x:mergeCell ref="L3:L4"/>
    <x:mergeCell ref="M3:M4"/>
    <x:mergeCell ref="F3:K3"/>
    <x:mergeCell ref="G4:H4"/>
    <x:mergeCell ref="I4:J4"/>
    <x:mergeCell ref="F18:J18"/>
    <x:mergeCell ref="E3:E4"/>
    <x:mergeCell ref="A117:B117"/>
    <x:mergeCell ref="F43:J43"/>
    <x:mergeCell ref="F93:J93"/>
    <x:mergeCell ref="F117:J117"/>
    <x:mergeCell ref="F31:J31"/>
    <x:mergeCell ref="C51:C53"/>
    <x:mergeCell ref="A32:A42"/>
    <x:mergeCell ref="A43:B43"/>
    <x:mergeCell ref="B39:B40"/>
    <x:mergeCell ref="A136:D136"/>
    <x:mergeCell ref="E7:E12"/>
    <x:mergeCell ref="A134:D134"/>
    <x:mergeCell ref="A131:D131"/>
    <x:mergeCell ref="A132:D132"/>
    <x:mergeCell ref="A135:D135"/>
    <x:mergeCell ref="A130:D130"/>
    <x:mergeCell ref="A133:D133"/>
    <x:mergeCell ref="B51:B53"/>
    <x:mergeCell ref="A3:A4"/>
    <x:mergeCell ref="B3:B4"/>
    <x:mergeCell ref="D3:D4"/>
    <x:mergeCell ref="A18:B18"/>
    <x:mergeCell ref="C3:C4"/>
    <x:mergeCell ref="A93:B93"/>
    <x:mergeCell ref="B16:B17"/>
    <x:mergeCell ref="A31:B31"/>
    <x:mergeCell ref="A7:A17"/>
    <x:mergeCell ref="B7:B12"/>
    <x:mergeCell ref="C111:C114"/>
    <x:mergeCell ref="B49:B50"/>
    <x:mergeCell ref="F86:J86"/>
    <x:mergeCell ref="A86:B86"/>
    <x:mergeCell ref="A129:B129"/>
    <x:mergeCell ref="F129:J129"/>
    <x:mergeCell ref="C90:C92"/>
    <x:mergeCell ref="E90:E92"/>
    <x:mergeCell ref="A87:A92"/>
    <x:mergeCell ref="B111:B114"/>
    <x:mergeCell ref="A111:A116"/>
    <x:mergeCell ref="A110:B110"/>
    <x:mergeCell ref="F110:J110"/>
    <x:mergeCell ref="A118:A128"/>
    <x:mergeCell ref="B35:B37"/>
    <x:mergeCell ref="C19:C21"/>
    <x:mergeCell ref="B19:B21"/>
    <x:mergeCell ref="A94:A109"/>
    <x:mergeCell ref="B100:B104"/>
    <x:mergeCell ref="C103:C104"/>
    <x:mergeCell ref="B105:B107"/>
    <x:mergeCell ref="C105:C107"/>
    <x:mergeCell ref="E94:E95"/>
    <x:mergeCell ref="C126:C127"/>
    <x:mergeCell ref="B125:B128"/>
    <x:mergeCell ref="N3:N4"/>
    <x:mergeCell ref="C75:C76"/>
    <x:mergeCell ref="C80:C85"/>
    <x:mergeCell ref="B80:B85"/>
    <x:mergeCell ref="A1:N2"/>
    <x:mergeCell ref="A5:A6"/>
    <x:mergeCell ref="B5:B6"/>
    <x:mergeCell ref="B56:B77"/>
    <x:mergeCell ref="C67:C71"/>
    <x:mergeCell ref="A44:A85"/>
    <x:mergeCell ref="B88:B92"/>
    <x:mergeCell ref="B120:B122"/>
    <x:mergeCell ref="C120:C121"/>
    <x:mergeCell ref="E125:E128"/>
    <x:mergeCell ref="B44:B48"/>
    <x:mergeCell ref="C44:C48"/>
    <x:mergeCell ref="B54:B55"/>
    <x:mergeCell ref="C56:C62"/>
    <x:mergeCell ref="C63:C66"/>
    <x:mergeCell ref="C72:C74"/>
    <x:mergeCell ref="A19:A30"/>
  </x:mergeCells>
  <x:pageMargins left="0.12055555731058121" right="0.03055555559694767" top="0.004444444552063942" bottom="0.041666667908430099" header="0.12597222626209259" footer="0.15722222626209259"/>
  <x:pageSetup paperSize="12" scale="57" firstPageNumber="1" fitToWidth="1" fitToHeight="0" orientation="landscape" usePrinterDefaults="1" blackAndWhite="0" draft="0" useFirstPageNumber="0" horizontalDpi="600" verticalDpi="600" copies="1"/>
  <x:rowBreaks count="5" manualBreakCount="5">
    <x:brk id="26" min="0" max="1048575" man="1" pt="0"/>
    <x:brk id="42" min="0" max="1048575" man="1" pt="0"/>
    <x:brk id="86" min="0" max="1048575" man="1" pt="0"/>
    <x:brk id="117" min="0" max="1048575" man="1" pt="0"/>
    <x:brk id="136" min="0" max="1048575" man="1" pt="0"/>
  </x:rowBreaks>
  <x:colBreaks count="1" manualBreakCount="1">
    <x:brk id="17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산출내역서</vt:lpstr>
    </vt:vector>
  </ep:TitlesOfParts>
  <ep:TotalTime>18736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552</cp:revision>
  <cp:lastPrinted>2026-08-13T00:10:27.982</cp:lastPrinted>
  <dcterms:created xsi:type="dcterms:W3CDTF">2007-01-15T02:11:46.000</dcterms:created>
  <dcterms:modified xsi:type="dcterms:W3CDTF">2026-08-13T00:10:31.015</dcterms:modified>
  <cp:version>1000.0100.01</cp:version>
</cp:coreProperties>
</file>